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468.31757\"/>
    </mc:Choice>
  </mc:AlternateContent>
  <xr:revisionPtr revIDLastSave="0" documentId="13_ncr:1_{332028AE-AD99-4C48-9736-0506947FC65D}" xr6:coauthVersionLast="47" xr6:coauthVersionMax="47" xr10:uidLastSave="{00000000-0000-0000-0000-000000000000}"/>
  <bookViews>
    <workbookView xWindow="-120" yWindow="-120" windowWidth="20730" windowHeight="11040" tabRatio="547" firstSheet="9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<sst xmlns="http://schemas.openxmlformats.org/spreadsheetml/2006/main" count="3300" uniqueCount="40">
  <si>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</si>
  <si>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</si>
  <si>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</si>
  <si>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</si>
  <si>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</si>
  <si>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</si>
  <si>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</si>
  <si>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</si>
  <si>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</si>
  <si>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</si>
  <si>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</si>
  <si>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</si>
  <si>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</si>
  <si>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</si>
  <si>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</si>
  <si>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</si>
  <si>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</si>
  <si>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</si>
  <si>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</si>
  <si>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</si>
  <si>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</si>
  <si>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</si>
  <si>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</si>
  <si>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</si>
  <si>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</si>
  <si>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</si>
  <si>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</si>
  <si>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</si>
  <si>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</si>
  <si>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</si>
  <si>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</si>
  <si>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</si>
  <si>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</si>
  <si>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</si>
  <si>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</si>
  <si>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</si>
  <si>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</si>
  <si>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</si>
  <si>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</si>
  <si>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2021t1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</si>
</sst>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40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40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690990585562" xfId="29" xr:uid="{00000000-0005-0000-0000-00001D000000}"/>
    <cellStyle name="style1690990585610" xfId="31" xr:uid="{00000000-0005-0000-0000-00001E000000}"/>
    <cellStyle name="style1690990585705" xfId="32" xr:uid="{00000000-0005-0000-0000-00001F000000}"/>
    <cellStyle name="style1690990585752" xfId="34" xr:uid="{00000000-0005-0000-0000-000020000000}"/>
    <cellStyle name="style1690990585866" xfId="35" xr:uid="{00000000-0005-0000-0000-000021000000}"/>
    <cellStyle name="style1690990585895" xfId="36" xr:uid="{00000000-0005-0000-0000-000022000000}"/>
    <cellStyle name="style1690990587412" xfId="30" xr:uid="{00000000-0005-0000-0000-000023000000}"/>
    <cellStyle name="style1690990587446" xfId="37" xr:uid="{00000000-0005-0000-0000-000024000000}"/>
    <cellStyle name="style1690990588215" xfId="33" xr:uid="{00000000-0005-0000-0000-000025000000}"/>
    <cellStyle name="style1690990588374" xfId="39" xr:uid="{00000000-0005-0000-0000-000026000000}"/>
    <cellStyle name="style1690990588548" xfId="38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I8" sqref="I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2762649.9999999995</v>
      </c>
      <c r="C15" s="4"/>
      <c r="D15" s="4">
        <v>6264420</v>
      </c>
      <c r="E15" s="4"/>
      <c r="F15" s="4">
        <v>3336000</v>
      </c>
      <c r="G15" s="4"/>
      <c r="H15" s="4">
        <v>7049070</v>
      </c>
      <c r="I15" s="4"/>
      <c r="J15" s="4">
        <v>0</v>
      </c>
      <c r="K15" s="4"/>
      <c r="L15" s="3">
        <f>B15+D15+F15+H15+J15</f>
        <v>19412140</v>
      </c>
      <c r="M15" s="3">
        <f>C15+E15+G15+I15+K15</f>
        <v>0</v>
      </c>
      <c r="N15" s="4">
        <f>L15+M15</f>
        <v>19412140</v>
      </c>
      <c r="P15" s="8" t="s">
        <v>12</v>
      </c>
      <c r="Q15" s="4">
        <v>1395</v>
      </c>
      <c r="R15" s="4">
        <v>0</v>
      </c>
      <c r="S15" s="4">
        <v>817</v>
      </c>
      <c r="T15" s="4">
        <v>0</v>
      </c>
      <c r="U15" s="4">
        <v>516</v>
      </c>
      <c r="V15" s="4">
        <v>0</v>
      </c>
      <c r="W15" s="4">
        <v>4613</v>
      </c>
      <c r="X15" s="4">
        <v>0</v>
      </c>
      <c r="Y15" s="4">
        <v>571</v>
      </c>
      <c r="Z15" s="4">
        <v>0</v>
      </c>
      <c r="AA15" s="3">
        <f>Q15+S15+U15+W15+Y15</f>
        <v>7912</v>
      </c>
      <c r="AB15" s="3">
        <f>R15+T15+V15+X15+Z15</f>
        <v>0</v>
      </c>
      <c r="AC15" s="4">
        <f>AA15+AB15</f>
        <v>7912</v>
      </c>
      <c r="AE15" s="8" t="s">
        <v>12</v>
      </c>
      <c r="AF15" s="4">
        <f>IFERROR(B15/Q15, "N.A.")</f>
        <v>1980.3942652329745</v>
      </c>
      <c r="AG15" s="4" t="str">
        <f t="shared" ref="AG15:AP19" si="0">IFERROR(C15/R15, "N.A.")</f>
        <v>N.A.</v>
      </c>
      <c r="AH15" s="4">
        <f t="shared" si="0"/>
        <v>7667.5887392900859</v>
      </c>
      <c r="AI15" s="4" t="str">
        <f t="shared" si="0"/>
        <v>N.A.</v>
      </c>
      <c r="AJ15" s="4">
        <f t="shared" si="0"/>
        <v>6465.1162790697672</v>
      </c>
      <c r="AK15" s="4" t="str">
        <f t="shared" si="0"/>
        <v>N.A.</v>
      </c>
      <c r="AL15" s="4">
        <f t="shared" si="0"/>
        <v>1528.0880121396056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2453.5060667340749</v>
      </c>
      <c r="AQ15" s="3" t="str">
        <f t="shared" ref="AQ15" si="1">IFERROR(M15/AB15, "N.A.")</f>
        <v>N.A.</v>
      </c>
      <c r="AR15" s="4">
        <f t="shared" ref="AR15" si="2">IFERROR(N15/AC15, "N.A.")</f>
        <v>2453.5060667340749</v>
      </c>
    </row>
    <row r="16" spans="1:44" ht="15.75" thickBot="1" x14ac:dyDescent="0.3">
      <c r="A16" s="8" t="s">
        <v>13</v>
      </c>
      <c r="B16" s="4">
        <v>5993340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5993340</v>
      </c>
      <c r="M16" s="3">
        <f t="shared" ref="M16:M18" si="4">C16+E16+G16+I16+K16</f>
        <v>0</v>
      </c>
      <c r="N16" s="4">
        <f t="shared" ref="N16:N18" si="5">L16+M16</f>
        <v>5993340</v>
      </c>
      <c r="P16" s="8" t="s">
        <v>13</v>
      </c>
      <c r="Q16" s="4">
        <v>1641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1641</v>
      </c>
      <c r="AB16" s="3">
        <f t="shared" ref="AB16:AB18" si="7">R16+T16+V16+X16+Z16</f>
        <v>0</v>
      </c>
      <c r="AC16" s="4">
        <f t="shared" ref="AC16:AC18" si="8">AA16+AB16</f>
        <v>1641</v>
      </c>
      <c r="AE16" s="8" t="s">
        <v>13</v>
      </c>
      <c r="AF16" s="4">
        <f t="shared" ref="AF16:AF19" si="9">IFERROR(B16/Q16, "N.A.")</f>
        <v>3652.2486288848263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3652.2486288848263</v>
      </c>
      <c r="AQ16" s="3" t="str">
        <f t="shared" ref="AQ16:AQ18" si="11">IFERROR(M16/AB16, "N.A.")</f>
        <v>N.A.</v>
      </c>
      <c r="AR16" s="4">
        <f t="shared" ref="AR16:AR18" si="12">IFERROR(N16/AC16, "N.A.")</f>
        <v>3652.2486288848263</v>
      </c>
    </row>
    <row r="17" spans="1:44" ht="15.75" thickBot="1" x14ac:dyDescent="0.3">
      <c r="A17" s="8" t="s">
        <v>14</v>
      </c>
      <c r="B17" s="4">
        <v>28401779.999999993</v>
      </c>
      <c r="C17" s="4">
        <v>93197300.00000006</v>
      </c>
      <c r="D17" s="4">
        <v>6201435</v>
      </c>
      <c r="E17" s="4">
        <v>126000</v>
      </c>
      <c r="F17" s="4"/>
      <c r="G17" s="4">
        <v>4282800</v>
      </c>
      <c r="H17" s="4"/>
      <c r="I17" s="4">
        <v>7191350</v>
      </c>
      <c r="J17" s="4">
        <v>0</v>
      </c>
      <c r="K17" s="4"/>
      <c r="L17" s="3">
        <f t="shared" si="3"/>
        <v>34603214.999999993</v>
      </c>
      <c r="M17" s="3">
        <f t="shared" si="4"/>
        <v>104797450.00000006</v>
      </c>
      <c r="N17" s="4">
        <f t="shared" si="5"/>
        <v>139400665.00000006</v>
      </c>
      <c r="P17" s="8" t="s">
        <v>14</v>
      </c>
      <c r="Q17" s="4">
        <v>8228</v>
      </c>
      <c r="R17" s="4">
        <v>16936</v>
      </c>
      <c r="S17" s="4">
        <v>1830</v>
      </c>
      <c r="T17" s="4">
        <v>63</v>
      </c>
      <c r="U17" s="4">
        <v>0</v>
      </c>
      <c r="V17" s="4">
        <v>876</v>
      </c>
      <c r="W17" s="4">
        <v>0</v>
      </c>
      <c r="X17" s="4">
        <v>1186</v>
      </c>
      <c r="Y17" s="4">
        <v>191</v>
      </c>
      <c r="Z17" s="4">
        <v>0</v>
      </c>
      <c r="AA17" s="3">
        <f t="shared" si="6"/>
        <v>10249</v>
      </c>
      <c r="AB17" s="3">
        <f t="shared" si="7"/>
        <v>19061</v>
      </c>
      <c r="AC17" s="4">
        <f t="shared" si="8"/>
        <v>29310</v>
      </c>
      <c r="AE17" s="8" t="s">
        <v>14</v>
      </c>
      <c r="AF17" s="4">
        <f t="shared" si="9"/>
        <v>3451.8449197860955</v>
      </c>
      <c r="AG17" s="4">
        <f t="shared" si="0"/>
        <v>5502.9109589041127</v>
      </c>
      <c r="AH17" s="4">
        <f t="shared" si="0"/>
        <v>3388.7622950819673</v>
      </c>
      <c r="AI17" s="4">
        <f t="shared" si="0"/>
        <v>2000</v>
      </c>
      <c r="AJ17" s="4" t="str">
        <f t="shared" si="0"/>
        <v>N.A.</v>
      </c>
      <c r="AK17" s="4">
        <f t="shared" si="0"/>
        <v>4889.0410958904113</v>
      </c>
      <c r="AL17" s="4" t="str">
        <f t="shared" si="0"/>
        <v>N.A.</v>
      </c>
      <c r="AM17" s="4">
        <f t="shared" si="0"/>
        <v>6063.532883642496</v>
      </c>
      <c r="AN17" s="4">
        <f t="shared" si="0"/>
        <v>0</v>
      </c>
      <c r="AO17" s="4" t="str">
        <f t="shared" si="0"/>
        <v>N.A.</v>
      </c>
      <c r="AP17" s="4">
        <f t="shared" si="10"/>
        <v>3376.2528051517215</v>
      </c>
      <c r="AQ17" s="3">
        <f t="shared" si="11"/>
        <v>5498.0037773464173</v>
      </c>
      <c r="AR17" s="4">
        <f t="shared" si="12"/>
        <v>4756.0786421016737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2616000</v>
      </c>
      <c r="H18" s="4">
        <v>1231950</v>
      </c>
      <c r="I18" s="4"/>
      <c r="J18" s="4"/>
      <c r="K18" s="4"/>
      <c r="L18" s="3">
        <f t="shared" si="3"/>
        <v>1231950</v>
      </c>
      <c r="M18" s="3">
        <f t="shared" si="4"/>
        <v>2616000</v>
      </c>
      <c r="N18" s="4">
        <f t="shared" si="5"/>
        <v>3847950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218</v>
      </c>
      <c r="W18" s="4">
        <v>191</v>
      </c>
      <c r="X18" s="4">
        <v>0</v>
      </c>
      <c r="Y18" s="4">
        <v>0</v>
      </c>
      <c r="Z18" s="4">
        <v>0</v>
      </c>
      <c r="AA18" s="3">
        <f t="shared" si="6"/>
        <v>191</v>
      </c>
      <c r="AB18" s="3">
        <f t="shared" si="7"/>
        <v>218</v>
      </c>
      <c r="AC18" s="4">
        <f t="shared" si="8"/>
        <v>409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12000</v>
      </c>
      <c r="AL18" s="4">
        <f t="shared" si="0"/>
        <v>6450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6450</v>
      </c>
      <c r="AQ18" s="3">
        <f t="shared" si="11"/>
        <v>12000</v>
      </c>
      <c r="AR18" s="4">
        <f t="shared" si="12"/>
        <v>9408.1907090464556</v>
      </c>
    </row>
    <row r="19" spans="1:44" ht="15.75" thickBot="1" x14ac:dyDescent="0.3">
      <c r="A19" s="9" t="s">
        <v>16</v>
      </c>
      <c r="B19" s="4">
        <v>37157770</v>
      </c>
      <c r="C19" s="4">
        <v>93197300.00000006</v>
      </c>
      <c r="D19" s="4">
        <v>12465854.999999998</v>
      </c>
      <c r="E19" s="4">
        <v>126000</v>
      </c>
      <c r="F19" s="4">
        <v>3336000</v>
      </c>
      <c r="G19" s="4">
        <v>6898800.0000000009</v>
      </c>
      <c r="H19" s="4">
        <v>8281020.0000000009</v>
      </c>
      <c r="I19" s="4">
        <v>7191350</v>
      </c>
      <c r="J19" s="4">
        <v>0</v>
      </c>
      <c r="K19" s="4"/>
      <c r="L19" s="3"/>
      <c r="M19" s="3"/>
      <c r="N19" s="4"/>
      <c r="P19" s="9" t="s">
        <v>16</v>
      </c>
      <c r="Q19" s="4">
        <v>11264</v>
      </c>
      <c r="R19" s="4">
        <v>16936</v>
      </c>
      <c r="S19" s="4">
        <v>2647</v>
      </c>
      <c r="T19" s="4">
        <v>63</v>
      </c>
      <c r="U19" s="4">
        <v>516</v>
      </c>
      <c r="V19" s="4">
        <v>1094</v>
      </c>
      <c r="W19" s="4">
        <v>4804</v>
      </c>
      <c r="X19" s="4">
        <v>1186</v>
      </c>
      <c r="Y19" s="4">
        <v>762</v>
      </c>
      <c r="Z19" s="4">
        <v>0</v>
      </c>
      <c r="AA19" s="3"/>
      <c r="AB19" s="3"/>
      <c r="AC19" s="4"/>
      <c r="AE19" s="9" t="s">
        <v>16</v>
      </c>
      <c r="AF19" s="4">
        <f t="shared" si="9"/>
        <v>3298.807705965909</v>
      </c>
      <c r="AG19" s="4">
        <f t="shared" si="0"/>
        <v>5502.9109589041127</v>
      </c>
      <c r="AH19" s="4">
        <f t="shared" si="0"/>
        <v>4709.4276539478651</v>
      </c>
      <c r="AI19" s="4">
        <f t="shared" si="0"/>
        <v>2000</v>
      </c>
      <c r="AJ19" s="4">
        <f t="shared" si="0"/>
        <v>6465.1162790697672</v>
      </c>
      <c r="AK19" s="4">
        <f t="shared" si="0"/>
        <v>6306.0329067641687</v>
      </c>
      <c r="AL19" s="4">
        <f t="shared" si="0"/>
        <v>1723.7760199833474</v>
      </c>
      <c r="AM19" s="4">
        <f t="shared" si="0"/>
        <v>6063.532883642496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130355070.00000006</v>
      </c>
      <c r="C20" s="39"/>
      <c r="D20" s="38">
        <f>D19+E19</f>
        <v>12591854.999999998</v>
      </c>
      <c r="E20" s="39"/>
      <c r="F20" s="38">
        <f>F19+G19</f>
        <v>10234800</v>
      </c>
      <c r="G20" s="39"/>
      <c r="H20" s="38">
        <f>H19+I19</f>
        <v>15472370</v>
      </c>
      <c r="I20" s="39"/>
      <c r="J20" s="38">
        <f>J19+K19</f>
        <v>0</v>
      </c>
      <c r="K20" s="39"/>
      <c r="L20" s="7"/>
      <c r="M20" s="2"/>
      <c r="N20" s="1">
        <f>B20+D20+F20+H20+J20</f>
        <v>168654095.00000006</v>
      </c>
      <c r="P20" s="10" t="s">
        <v>0</v>
      </c>
      <c r="Q20" s="38">
        <f>Q19+R19</f>
        <v>28200</v>
      </c>
      <c r="R20" s="39"/>
      <c r="S20" s="38">
        <f>S19+T19</f>
        <v>2710</v>
      </c>
      <c r="T20" s="39"/>
      <c r="U20" s="38">
        <f>U19+V19</f>
        <v>1610</v>
      </c>
      <c r="V20" s="39"/>
      <c r="W20" s="38">
        <f>W19+X19</f>
        <v>5990</v>
      </c>
      <c r="X20" s="39"/>
      <c r="Y20" s="38">
        <f>Y19+Z19</f>
        <v>762</v>
      </c>
      <c r="Z20" s="39"/>
      <c r="AA20" s="7"/>
      <c r="AB20" s="2"/>
      <c r="AC20" s="1">
        <f>Q20+S20+U20+W20+Y20</f>
        <v>39272</v>
      </c>
      <c r="AE20" s="10" t="s">
        <v>0</v>
      </c>
      <c r="AF20" s="19">
        <f>IFERROR(B20/Q20,"N.A.")</f>
        <v>4622.5202127659595</v>
      </c>
      <c r="AG20" s="20"/>
      <c r="AH20" s="19">
        <f>IFERROR(D20/S20,"N.A.")</f>
        <v>4646.4409594095932</v>
      </c>
      <c r="AI20" s="20"/>
      <c r="AJ20" s="19">
        <f>IFERROR(F20/U20,"N.A.")</f>
        <v>6357.0186335403723</v>
      </c>
      <c r="AK20" s="20"/>
      <c r="AL20" s="19">
        <f>IFERROR(H20/W20,"N.A.")</f>
        <v>2583.0333889816361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4294.5125025463449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1032000</v>
      </c>
      <c r="C27" s="4"/>
      <c r="D27" s="4">
        <v>5866020</v>
      </c>
      <c r="E27" s="4"/>
      <c r="F27" s="4">
        <v>2682000</v>
      </c>
      <c r="G27" s="4"/>
      <c r="H27" s="4">
        <v>3319510.0000000005</v>
      </c>
      <c r="I27" s="4"/>
      <c r="J27" s="4"/>
      <c r="K27" s="4"/>
      <c r="L27" s="3">
        <f>B27+D27+F27+H27+J27</f>
        <v>12899530</v>
      </c>
      <c r="M27" s="3">
        <f>C27+E27+G27+I27+K27</f>
        <v>0</v>
      </c>
      <c r="N27" s="4">
        <f>L27+M27</f>
        <v>12899530</v>
      </c>
      <c r="P27" s="8" t="s">
        <v>12</v>
      </c>
      <c r="Q27" s="4">
        <v>764</v>
      </c>
      <c r="R27" s="4">
        <v>0</v>
      </c>
      <c r="S27" s="4">
        <v>568</v>
      </c>
      <c r="T27" s="4">
        <v>0</v>
      </c>
      <c r="U27" s="4">
        <v>298</v>
      </c>
      <c r="V27" s="4">
        <v>0</v>
      </c>
      <c r="W27" s="4">
        <v>2770</v>
      </c>
      <c r="X27" s="4">
        <v>0</v>
      </c>
      <c r="Y27" s="4">
        <v>0</v>
      </c>
      <c r="Z27" s="4">
        <v>0</v>
      </c>
      <c r="AA27" s="3">
        <f>Q27+S27+U27+W27+Y27</f>
        <v>4400</v>
      </c>
      <c r="AB27" s="3">
        <f>R27+T27+V27+X27+Z27</f>
        <v>0</v>
      </c>
      <c r="AC27" s="4">
        <f>AA27+AB27</f>
        <v>4400</v>
      </c>
      <c r="AE27" s="8" t="s">
        <v>12</v>
      </c>
      <c r="AF27" s="4">
        <f>IFERROR(B27/Q27, "N.A.")</f>
        <v>1350.7853403141362</v>
      </c>
      <c r="AG27" s="4" t="str">
        <f t="shared" ref="AG27:AG31" si="13">IFERROR(C27/R27, "N.A.")</f>
        <v>N.A.</v>
      </c>
      <c r="AH27" s="4">
        <f t="shared" ref="AH27:AH31" si="14">IFERROR(D27/S27, "N.A.")</f>
        <v>10327.5</v>
      </c>
      <c r="AI27" s="4" t="str">
        <f t="shared" ref="AI27:AI31" si="15">IFERROR(E27/T27, "N.A.")</f>
        <v>N.A.</v>
      </c>
      <c r="AJ27" s="4">
        <f t="shared" ref="AJ27:AJ31" si="16">IFERROR(F27/U27, "N.A.")</f>
        <v>9000</v>
      </c>
      <c r="AK27" s="4" t="str">
        <f t="shared" ref="AK27:AK31" si="17">IFERROR(G27/V27, "N.A.")</f>
        <v>N.A.</v>
      </c>
      <c r="AL27" s="4">
        <f t="shared" ref="AL27:AL31" si="18">IFERROR(H27/W27, "N.A.")</f>
        <v>1198.3790613718413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2931.7113636363638</v>
      </c>
      <c r="AQ27" s="3" t="str">
        <f t="shared" ref="AQ27:AQ30" si="23">IFERROR(M27/AB27, "N.A.")</f>
        <v>N.A.</v>
      </c>
      <c r="AR27" s="4">
        <f t="shared" ref="AR27:AR30" si="24">IFERROR(N27/AC27, "N.A.")</f>
        <v>2931.7113636363638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12616180</v>
      </c>
      <c r="C29" s="4">
        <v>52460589.999999993</v>
      </c>
      <c r="D29" s="4">
        <v>6201435</v>
      </c>
      <c r="E29" s="4">
        <v>126000</v>
      </c>
      <c r="F29" s="4"/>
      <c r="G29" s="4">
        <v>0</v>
      </c>
      <c r="H29" s="4"/>
      <c r="I29" s="4">
        <v>2173150</v>
      </c>
      <c r="J29" s="4"/>
      <c r="K29" s="4"/>
      <c r="L29" s="3">
        <f t="shared" si="25"/>
        <v>18817615</v>
      </c>
      <c r="M29" s="3">
        <f t="shared" si="26"/>
        <v>54759739.999999993</v>
      </c>
      <c r="N29" s="4">
        <f t="shared" si="27"/>
        <v>73577355</v>
      </c>
      <c r="P29" s="8" t="s">
        <v>14</v>
      </c>
      <c r="Q29" s="4">
        <v>3927</v>
      </c>
      <c r="R29" s="4">
        <v>10282</v>
      </c>
      <c r="S29" s="4">
        <v>1830</v>
      </c>
      <c r="T29" s="4">
        <v>63</v>
      </c>
      <c r="U29" s="4">
        <v>0</v>
      </c>
      <c r="V29" s="4">
        <v>436</v>
      </c>
      <c r="W29" s="4">
        <v>0</v>
      </c>
      <c r="X29" s="4">
        <v>732</v>
      </c>
      <c r="Y29" s="4">
        <v>0</v>
      </c>
      <c r="Z29" s="4">
        <v>0</v>
      </c>
      <c r="AA29" s="3">
        <f t="shared" si="28"/>
        <v>5757</v>
      </c>
      <c r="AB29" s="3">
        <f t="shared" si="29"/>
        <v>11513</v>
      </c>
      <c r="AC29" s="4">
        <f t="shared" si="30"/>
        <v>17270</v>
      </c>
      <c r="AE29" s="8" t="s">
        <v>14</v>
      </c>
      <c r="AF29" s="4">
        <f t="shared" si="31"/>
        <v>3212.6763432645785</v>
      </c>
      <c r="AG29" s="4">
        <f t="shared" si="13"/>
        <v>5102.1775919081883</v>
      </c>
      <c r="AH29" s="4">
        <f t="shared" si="14"/>
        <v>3388.7622950819673</v>
      </c>
      <c r="AI29" s="4">
        <f t="shared" si="15"/>
        <v>2000</v>
      </c>
      <c r="AJ29" s="4" t="str">
        <f t="shared" si="16"/>
        <v>N.A.</v>
      </c>
      <c r="AK29" s="4">
        <f t="shared" si="17"/>
        <v>0</v>
      </c>
      <c r="AL29" s="4" t="str">
        <f t="shared" si="18"/>
        <v>N.A.</v>
      </c>
      <c r="AM29" s="4">
        <f t="shared" si="19"/>
        <v>2968.7841530054643</v>
      </c>
      <c r="AN29" s="4" t="str">
        <f t="shared" si="20"/>
        <v>N.A.</v>
      </c>
      <c r="AO29" s="4" t="str">
        <f t="shared" si="21"/>
        <v>N.A.</v>
      </c>
      <c r="AP29" s="4">
        <f t="shared" si="22"/>
        <v>3268.6494702101791</v>
      </c>
      <c r="AQ29" s="3">
        <f t="shared" si="23"/>
        <v>4756.3397898028306</v>
      </c>
      <c r="AR29" s="4">
        <f t="shared" si="24"/>
        <v>4260.4143022582512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2616000</v>
      </c>
      <c r="H30" s="4">
        <v>1231950</v>
      </c>
      <c r="I30" s="4"/>
      <c r="J30" s="4"/>
      <c r="K30" s="4"/>
      <c r="L30" s="3">
        <f t="shared" si="25"/>
        <v>1231950</v>
      </c>
      <c r="M30" s="3">
        <f t="shared" si="26"/>
        <v>2616000</v>
      </c>
      <c r="N30" s="4">
        <f t="shared" si="27"/>
        <v>3847950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218</v>
      </c>
      <c r="W30" s="4">
        <v>191</v>
      </c>
      <c r="X30" s="4">
        <v>0</v>
      </c>
      <c r="Y30" s="4">
        <v>0</v>
      </c>
      <c r="Z30" s="4">
        <v>0</v>
      </c>
      <c r="AA30" s="3">
        <f t="shared" si="28"/>
        <v>191</v>
      </c>
      <c r="AB30" s="3">
        <f t="shared" si="29"/>
        <v>218</v>
      </c>
      <c r="AC30" s="4">
        <f t="shared" si="30"/>
        <v>409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12000</v>
      </c>
      <c r="AL30" s="4">
        <f t="shared" si="18"/>
        <v>6450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6450</v>
      </c>
      <c r="AQ30" s="3">
        <f t="shared" si="23"/>
        <v>12000</v>
      </c>
      <c r="AR30" s="4">
        <f t="shared" si="24"/>
        <v>9408.1907090464556</v>
      </c>
    </row>
    <row r="31" spans="1:44" ht="15.75" thickBot="1" x14ac:dyDescent="0.3">
      <c r="A31" s="9" t="s">
        <v>16</v>
      </c>
      <c r="B31" s="4">
        <v>13648179.999999998</v>
      </c>
      <c r="C31" s="4">
        <v>52460589.999999993</v>
      </c>
      <c r="D31" s="4">
        <v>12067455.000000002</v>
      </c>
      <c r="E31" s="4">
        <v>126000</v>
      </c>
      <c r="F31" s="4">
        <v>2682000</v>
      </c>
      <c r="G31" s="4">
        <v>2616000</v>
      </c>
      <c r="H31" s="4">
        <v>4551460</v>
      </c>
      <c r="I31" s="4">
        <v>2173150</v>
      </c>
      <c r="J31" s="4"/>
      <c r="K31" s="4"/>
      <c r="L31" s="3"/>
      <c r="M31" s="3"/>
      <c r="N31" s="4"/>
      <c r="P31" s="9" t="s">
        <v>16</v>
      </c>
      <c r="Q31" s="4">
        <v>4691</v>
      </c>
      <c r="R31" s="4">
        <v>10282</v>
      </c>
      <c r="S31" s="4">
        <v>2398</v>
      </c>
      <c r="T31" s="4">
        <v>63</v>
      </c>
      <c r="U31" s="4">
        <v>298</v>
      </c>
      <c r="V31" s="4">
        <v>654</v>
      </c>
      <c r="W31" s="4">
        <v>2961</v>
      </c>
      <c r="X31" s="4">
        <v>732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2909.4393519505434</v>
      </c>
      <c r="AG31" s="4">
        <f t="shared" si="13"/>
        <v>5102.1775919081883</v>
      </c>
      <c r="AH31" s="4">
        <f t="shared" si="14"/>
        <v>5032.299833194329</v>
      </c>
      <c r="AI31" s="4">
        <f t="shared" si="15"/>
        <v>2000</v>
      </c>
      <c r="AJ31" s="4">
        <f t="shared" si="16"/>
        <v>9000</v>
      </c>
      <c r="AK31" s="4">
        <f t="shared" si="17"/>
        <v>4000</v>
      </c>
      <c r="AL31" s="4">
        <f t="shared" si="18"/>
        <v>1537.1361026680177</v>
      </c>
      <c r="AM31" s="4">
        <f t="shared" si="19"/>
        <v>2968.7841530054643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66108769.999999993</v>
      </c>
      <c r="C32" s="39"/>
      <c r="D32" s="38">
        <f>D31+E31</f>
        <v>12193455.000000002</v>
      </c>
      <c r="E32" s="39"/>
      <c r="F32" s="38">
        <f>F31+G31</f>
        <v>5298000</v>
      </c>
      <c r="G32" s="39"/>
      <c r="H32" s="38">
        <f>H31+I31</f>
        <v>6724610</v>
      </c>
      <c r="I32" s="39"/>
      <c r="J32" s="38">
        <f>J31+K31</f>
        <v>0</v>
      </c>
      <c r="K32" s="39"/>
      <c r="L32" s="7"/>
      <c r="M32" s="2"/>
      <c r="N32" s="1">
        <f>B32+D32+F32+H32+J32</f>
        <v>90324835</v>
      </c>
      <c r="P32" s="10" t="s">
        <v>0</v>
      </c>
      <c r="Q32" s="38">
        <f>Q31+R31</f>
        <v>14973</v>
      </c>
      <c r="R32" s="39"/>
      <c r="S32" s="38">
        <f>S31+T31</f>
        <v>2461</v>
      </c>
      <c r="T32" s="39"/>
      <c r="U32" s="38">
        <f>U31+V31</f>
        <v>952</v>
      </c>
      <c r="V32" s="39"/>
      <c r="W32" s="38">
        <f>W31+X31</f>
        <v>3693</v>
      </c>
      <c r="X32" s="39"/>
      <c r="Y32" s="38">
        <f>Y31+Z31</f>
        <v>0</v>
      </c>
      <c r="Z32" s="39"/>
      <c r="AA32" s="7"/>
      <c r="AB32" s="2"/>
      <c r="AC32" s="1">
        <f>Q32+S32+U32+W32+Y32</f>
        <v>22079</v>
      </c>
      <c r="AE32" s="10" t="s">
        <v>0</v>
      </c>
      <c r="AF32" s="19">
        <f>IFERROR(B32/Q32,"N.A.")</f>
        <v>4415.1986909770912</v>
      </c>
      <c r="AG32" s="20"/>
      <c r="AH32" s="19">
        <f>IFERROR(D32/S32,"N.A.")</f>
        <v>4954.6749288906958</v>
      </c>
      <c r="AI32" s="20"/>
      <c r="AJ32" s="19">
        <f>IFERROR(F32/U32,"N.A.")</f>
        <v>5565.1260504201682</v>
      </c>
      <c r="AK32" s="20"/>
      <c r="AL32" s="19">
        <f>IFERROR(H32/W32,"N.A.")</f>
        <v>1820.9071215813701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4090.9839666651569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1730650</v>
      </c>
      <c r="C39" s="4"/>
      <c r="D39" s="4">
        <v>398400</v>
      </c>
      <c r="E39" s="4"/>
      <c r="F39" s="4">
        <v>654000</v>
      </c>
      <c r="G39" s="4"/>
      <c r="H39" s="4">
        <v>3729560</v>
      </c>
      <c r="I39" s="4"/>
      <c r="J39" s="4">
        <v>0</v>
      </c>
      <c r="K39" s="4"/>
      <c r="L39" s="3">
        <f>B39+D39+F39+H39+J39</f>
        <v>6512610</v>
      </c>
      <c r="M39" s="3">
        <f>C39+E39+G39+I39+K39</f>
        <v>0</v>
      </c>
      <c r="N39" s="4">
        <f>L39+M39</f>
        <v>6512610</v>
      </c>
      <c r="P39" s="8" t="s">
        <v>12</v>
      </c>
      <c r="Q39" s="4">
        <v>631</v>
      </c>
      <c r="R39" s="4">
        <v>0</v>
      </c>
      <c r="S39" s="4">
        <v>249</v>
      </c>
      <c r="T39" s="4">
        <v>0</v>
      </c>
      <c r="U39" s="4">
        <v>218</v>
      </c>
      <c r="V39" s="4">
        <v>0</v>
      </c>
      <c r="W39" s="4">
        <v>1843</v>
      </c>
      <c r="X39" s="4">
        <v>0</v>
      </c>
      <c r="Y39" s="4">
        <v>571</v>
      </c>
      <c r="Z39" s="4">
        <v>0</v>
      </c>
      <c r="AA39" s="3">
        <f>Q39+S39+U39+W39+Y39</f>
        <v>3512</v>
      </c>
      <c r="AB39" s="3">
        <f>R39+T39+V39+X39+Z39</f>
        <v>0</v>
      </c>
      <c r="AC39" s="4">
        <f>AA39+AB39</f>
        <v>3512</v>
      </c>
      <c r="AE39" s="8" t="s">
        <v>12</v>
      </c>
      <c r="AF39" s="4">
        <f>IFERROR(B39/Q39, "N.A.")</f>
        <v>2742.7099841521394</v>
      </c>
      <c r="AG39" s="4" t="str">
        <f t="shared" ref="AG39:AG43" si="32">IFERROR(C39/R39, "N.A.")</f>
        <v>N.A.</v>
      </c>
      <c r="AH39" s="4">
        <f t="shared" ref="AH39:AH43" si="33">IFERROR(D39/S39, "N.A.")</f>
        <v>1600</v>
      </c>
      <c r="AI39" s="4" t="str">
        <f t="shared" ref="AI39:AI43" si="34">IFERROR(E39/T39, "N.A.")</f>
        <v>N.A.</v>
      </c>
      <c r="AJ39" s="4">
        <f t="shared" ref="AJ39:AJ43" si="35">IFERROR(F39/U39, "N.A.")</f>
        <v>3000</v>
      </c>
      <c r="AK39" s="4" t="str">
        <f t="shared" ref="AK39:AK43" si="36">IFERROR(G39/V39, "N.A.")</f>
        <v>N.A.</v>
      </c>
      <c r="AL39" s="4">
        <f t="shared" ref="AL39:AL43" si="37">IFERROR(H39/W39, "N.A.")</f>
        <v>2023.6353771025501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1854.387813211845</v>
      </c>
      <c r="AQ39" s="3" t="str">
        <f t="shared" ref="AQ39:AQ42" si="42">IFERROR(M39/AB39, "N.A.")</f>
        <v>N.A.</v>
      </c>
      <c r="AR39" s="4">
        <f t="shared" ref="AR39:AR42" si="43">IFERROR(N39/AC39, "N.A.")</f>
        <v>1854.387813211845</v>
      </c>
    </row>
    <row r="40" spans="1:44" ht="15.75" thickBot="1" x14ac:dyDescent="0.3">
      <c r="A40" s="8" t="s">
        <v>13</v>
      </c>
      <c r="B40" s="4">
        <v>5993340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5993340</v>
      </c>
      <c r="M40" s="3">
        <f t="shared" ref="M40:M42" si="45">C40+E40+G40+I40+K40</f>
        <v>0</v>
      </c>
      <c r="N40" s="4">
        <f t="shared" ref="N40:N42" si="46">L40+M40</f>
        <v>5993340</v>
      </c>
      <c r="P40" s="8" t="s">
        <v>13</v>
      </c>
      <c r="Q40" s="4">
        <v>1641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1641</v>
      </c>
      <c r="AB40" s="3">
        <f t="shared" ref="AB40:AB42" si="48">R40+T40+V40+X40+Z40</f>
        <v>0</v>
      </c>
      <c r="AC40" s="4">
        <f t="shared" ref="AC40:AC42" si="49">AA40+AB40</f>
        <v>1641</v>
      </c>
      <c r="AE40" s="8" t="s">
        <v>13</v>
      </c>
      <c r="AF40" s="4">
        <f t="shared" ref="AF40:AF43" si="50">IFERROR(B40/Q40, "N.A.")</f>
        <v>3652.2486288848263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3652.2486288848263</v>
      </c>
      <c r="AQ40" s="3" t="str">
        <f t="shared" si="42"/>
        <v>N.A.</v>
      </c>
      <c r="AR40" s="4">
        <f t="shared" si="43"/>
        <v>3652.2486288848263</v>
      </c>
    </row>
    <row r="41" spans="1:44" ht="15.75" thickBot="1" x14ac:dyDescent="0.3">
      <c r="A41" s="8" t="s">
        <v>14</v>
      </c>
      <c r="B41" s="4">
        <v>15785600</v>
      </c>
      <c r="C41" s="4">
        <v>40736710</v>
      </c>
      <c r="D41" s="4"/>
      <c r="E41" s="4"/>
      <c r="F41" s="4"/>
      <c r="G41" s="4">
        <v>4282800</v>
      </c>
      <c r="H41" s="4"/>
      <c r="I41" s="4">
        <v>5018200</v>
      </c>
      <c r="J41" s="4">
        <v>0</v>
      </c>
      <c r="K41" s="4"/>
      <c r="L41" s="3">
        <f t="shared" si="44"/>
        <v>15785600</v>
      </c>
      <c r="M41" s="3">
        <f t="shared" si="45"/>
        <v>50037710</v>
      </c>
      <c r="N41" s="4">
        <f t="shared" si="46"/>
        <v>65823310</v>
      </c>
      <c r="P41" s="8" t="s">
        <v>14</v>
      </c>
      <c r="Q41" s="4">
        <v>4301</v>
      </c>
      <c r="R41" s="4">
        <v>6654</v>
      </c>
      <c r="S41" s="4">
        <v>0</v>
      </c>
      <c r="T41" s="4">
        <v>0</v>
      </c>
      <c r="U41" s="4">
        <v>0</v>
      </c>
      <c r="V41" s="4">
        <v>440</v>
      </c>
      <c r="W41" s="4">
        <v>0</v>
      </c>
      <c r="X41" s="4">
        <v>454</v>
      </c>
      <c r="Y41" s="4">
        <v>191</v>
      </c>
      <c r="Z41" s="4">
        <v>0</v>
      </c>
      <c r="AA41" s="3">
        <f t="shared" si="47"/>
        <v>4492</v>
      </c>
      <c r="AB41" s="3">
        <f t="shared" si="48"/>
        <v>7548</v>
      </c>
      <c r="AC41" s="4">
        <f t="shared" si="49"/>
        <v>12040</v>
      </c>
      <c r="AE41" s="8" t="s">
        <v>14</v>
      </c>
      <c r="AF41" s="4">
        <f t="shared" si="50"/>
        <v>3670.2162287840038</v>
      </c>
      <c r="AG41" s="4">
        <f t="shared" si="32"/>
        <v>6122.1385632702131</v>
      </c>
      <c r="AH41" s="4" t="str">
        <f t="shared" si="33"/>
        <v>N.A.</v>
      </c>
      <c r="AI41" s="4" t="str">
        <f t="shared" si="34"/>
        <v>N.A.</v>
      </c>
      <c r="AJ41" s="4" t="str">
        <f t="shared" si="35"/>
        <v>N.A.</v>
      </c>
      <c r="AK41" s="4">
        <f t="shared" si="36"/>
        <v>9733.636363636364</v>
      </c>
      <c r="AL41" s="4" t="str">
        <f t="shared" si="37"/>
        <v>N.A.</v>
      </c>
      <c r="AM41" s="4">
        <f t="shared" si="38"/>
        <v>11053.30396475771</v>
      </c>
      <c r="AN41" s="4">
        <f t="shared" si="39"/>
        <v>0</v>
      </c>
      <c r="AO41" s="4" t="str">
        <f t="shared" si="40"/>
        <v>N.A.</v>
      </c>
      <c r="AP41" s="4">
        <f t="shared" si="41"/>
        <v>3514.1585040071236</v>
      </c>
      <c r="AQ41" s="3">
        <f t="shared" si="42"/>
        <v>6629.267355590885</v>
      </c>
      <c r="AR41" s="4">
        <f t="shared" si="43"/>
        <v>5467.0523255813951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23509590</v>
      </c>
      <c r="C43" s="4">
        <v>40736710</v>
      </c>
      <c r="D43" s="4">
        <v>398400</v>
      </c>
      <c r="E43" s="4"/>
      <c r="F43" s="4">
        <v>654000</v>
      </c>
      <c r="G43" s="4">
        <v>4282800</v>
      </c>
      <c r="H43" s="4">
        <v>3729560</v>
      </c>
      <c r="I43" s="4">
        <v>5018200</v>
      </c>
      <c r="J43" s="4">
        <v>0</v>
      </c>
      <c r="K43" s="4"/>
      <c r="L43" s="3"/>
      <c r="M43" s="3"/>
      <c r="N43" s="4"/>
      <c r="P43" s="9" t="s">
        <v>16</v>
      </c>
      <c r="Q43" s="4">
        <v>6573</v>
      </c>
      <c r="R43" s="4">
        <v>6654</v>
      </c>
      <c r="S43" s="4">
        <v>249</v>
      </c>
      <c r="T43" s="4">
        <v>0</v>
      </c>
      <c r="U43" s="4">
        <v>218</v>
      </c>
      <c r="V43" s="4">
        <v>440</v>
      </c>
      <c r="W43" s="4">
        <v>1843</v>
      </c>
      <c r="X43" s="4">
        <v>454</v>
      </c>
      <c r="Y43" s="4">
        <v>762</v>
      </c>
      <c r="Z43" s="4">
        <v>0</v>
      </c>
      <c r="AA43" s="3"/>
      <c r="AB43" s="3"/>
      <c r="AC43" s="4"/>
      <c r="AE43" s="9" t="s">
        <v>16</v>
      </c>
      <c r="AF43" s="4">
        <f t="shared" si="50"/>
        <v>3576.6910086718394</v>
      </c>
      <c r="AG43" s="4">
        <f t="shared" si="32"/>
        <v>6122.1385632702131</v>
      </c>
      <c r="AH43" s="4">
        <f t="shared" si="33"/>
        <v>1600</v>
      </c>
      <c r="AI43" s="4" t="str">
        <f t="shared" si="34"/>
        <v>N.A.</v>
      </c>
      <c r="AJ43" s="4">
        <f t="shared" si="35"/>
        <v>3000</v>
      </c>
      <c r="AK43" s="4">
        <f t="shared" si="36"/>
        <v>9733.636363636364</v>
      </c>
      <c r="AL43" s="4">
        <f t="shared" si="37"/>
        <v>2023.6353771025501</v>
      </c>
      <c r="AM43" s="4">
        <f t="shared" si="38"/>
        <v>11053.30396475771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64246300</v>
      </c>
      <c r="C44" s="39"/>
      <c r="D44" s="38">
        <f>D43+E43</f>
        <v>398400</v>
      </c>
      <c r="E44" s="39"/>
      <c r="F44" s="38">
        <f>F43+G43</f>
        <v>4936800</v>
      </c>
      <c r="G44" s="39"/>
      <c r="H44" s="38">
        <f>H43+I43</f>
        <v>8747760</v>
      </c>
      <c r="I44" s="39"/>
      <c r="J44" s="38">
        <f>J43+K43</f>
        <v>0</v>
      </c>
      <c r="K44" s="39"/>
      <c r="L44" s="7"/>
      <c r="M44" s="2"/>
      <c r="N44" s="1">
        <f>B44+D44+F44+H44+J44</f>
        <v>78329260</v>
      </c>
      <c r="P44" s="10" t="s">
        <v>0</v>
      </c>
      <c r="Q44" s="38">
        <f>Q43+R43</f>
        <v>13227</v>
      </c>
      <c r="R44" s="39"/>
      <c r="S44" s="38">
        <f>S43+T43</f>
        <v>249</v>
      </c>
      <c r="T44" s="39"/>
      <c r="U44" s="38">
        <f>U43+V43</f>
        <v>658</v>
      </c>
      <c r="V44" s="39"/>
      <c r="W44" s="38">
        <f>W43+X43</f>
        <v>2297</v>
      </c>
      <c r="X44" s="39"/>
      <c r="Y44" s="38">
        <f>Y43+Z43</f>
        <v>762</v>
      </c>
      <c r="Z44" s="39"/>
      <c r="AA44" s="7"/>
      <c r="AB44" s="2"/>
      <c r="AC44" s="1">
        <f>Q44+S44+U44+W44+Y44</f>
        <v>17193</v>
      </c>
      <c r="AE44" s="10" t="s">
        <v>0</v>
      </c>
      <c r="AF44" s="19">
        <f>IFERROR(B44/Q44,"N.A.")</f>
        <v>4857.2087396991001</v>
      </c>
      <c r="AG44" s="20"/>
      <c r="AH44" s="19">
        <f>IFERROR(D44/S44,"N.A.")</f>
        <v>1600</v>
      </c>
      <c r="AI44" s="20"/>
      <c r="AJ44" s="19">
        <f>IFERROR(F44/U44,"N.A.")</f>
        <v>7502.7355623100302</v>
      </c>
      <c r="AK44" s="20"/>
      <c r="AL44" s="19">
        <f>IFERROR(H44/W44,"N.A.")</f>
        <v>3808.3413147583806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4555.8808817542022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5669062.0000000009</v>
      </c>
      <c r="C15" s="4"/>
      <c r="D15" s="4"/>
      <c r="E15" s="4"/>
      <c r="F15" s="4">
        <v>14028300</v>
      </c>
      <c r="G15" s="4"/>
      <c r="H15" s="4">
        <v>9843234.0000000019</v>
      </c>
      <c r="I15" s="4"/>
      <c r="J15" s="4">
        <v>0</v>
      </c>
      <c r="K15" s="4"/>
      <c r="L15" s="3">
        <f>B15+D15+F15+H15+J15</f>
        <v>29540596</v>
      </c>
      <c r="M15" s="3">
        <f>C15+E15+G15+I15+K15</f>
        <v>0</v>
      </c>
      <c r="N15" s="4">
        <f>L15+M15</f>
        <v>29540596</v>
      </c>
      <c r="P15" s="8" t="s">
        <v>12</v>
      </c>
      <c r="Q15" s="4">
        <v>2132</v>
      </c>
      <c r="R15" s="4">
        <v>0</v>
      </c>
      <c r="S15" s="4">
        <v>0</v>
      </c>
      <c r="T15" s="4">
        <v>0</v>
      </c>
      <c r="U15" s="4">
        <v>654</v>
      </c>
      <c r="V15" s="4">
        <v>0</v>
      </c>
      <c r="W15" s="4">
        <v>4078</v>
      </c>
      <c r="X15" s="4">
        <v>0</v>
      </c>
      <c r="Y15" s="4">
        <v>327</v>
      </c>
      <c r="Z15" s="4">
        <v>0</v>
      </c>
      <c r="AA15" s="3">
        <f>Q15+S15+U15+W15+Y15</f>
        <v>7191</v>
      </c>
      <c r="AB15" s="3">
        <f>R15+T15+V15+X15+Z15</f>
        <v>0</v>
      </c>
      <c r="AC15" s="4">
        <f>AA15+AB15</f>
        <v>7191</v>
      </c>
      <c r="AE15" s="8" t="s">
        <v>12</v>
      </c>
      <c r="AF15" s="4">
        <f>IFERROR(B15/Q15, "N.A.")</f>
        <v>2659.0347091932463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21450</v>
      </c>
      <c r="AK15" s="4" t="str">
        <f t="shared" si="0"/>
        <v>N.A.</v>
      </c>
      <c r="AL15" s="4">
        <f t="shared" si="0"/>
        <v>2413.7405590975973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4107.9955499930466</v>
      </c>
      <c r="AQ15" s="3" t="str">
        <f t="shared" si="0"/>
        <v>N.A.</v>
      </c>
      <c r="AR15" s="4">
        <f t="shared" si="0"/>
        <v>4107.9955499930466</v>
      </c>
    </row>
    <row r="16" spans="1:44" ht="15.75" thickBot="1" x14ac:dyDescent="0.3">
      <c r="A16" s="8" t="s">
        <v>13</v>
      </c>
      <c r="B16" s="4">
        <v>1144800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1144800</v>
      </c>
      <c r="M16" s="3">
        <f t="shared" si="1"/>
        <v>0</v>
      </c>
      <c r="N16" s="4">
        <f t="shared" ref="N16:N18" si="2">L16+M16</f>
        <v>1144800</v>
      </c>
      <c r="P16" s="8" t="s">
        <v>13</v>
      </c>
      <c r="Q16" s="4">
        <v>318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318</v>
      </c>
      <c r="AB16" s="3">
        <f t="shared" si="3"/>
        <v>0</v>
      </c>
      <c r="AC16" s="4">
        <f t="shared" ref="AC16:AC18" si="4">AA16+AB16</f>
        <v>318</v>
      </c>
      <c r="AE16" s="8" t="s">
        <v>13</v>
      </c>
      <c r="AF16" s="4">
        <f t="shared" ref="AF16:AF19" si="5">IFERROR(B16/Q16, "N.A.")</f>
        <v>3600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3600</v>
      </c>
      <c r="AQ16" s="3" t="str">
        <f t="shared" si="0"/>
        <v>N.A.</v>
      </c>
      <c r="AR16" s="4">
        <f t="shared" si="0"/>
        <v>3600</v>
      </c>
    </row>
    <row r="17" spans="1:44" ht="15.75" thickBot="1" x14ac:dyDescent="0.3">
      <c r="A17" s="8" t="s">
        <v>14</v>
      </c>
      <c r="B17" s="4">
        <v>20709762</v>
      </c>
      <c r="C17" s="4">
        <v>71304480</v>
      </c>
      <c r="D17" s="4"/>
      <c r="E17" s="4"/>
      <c r="F17" s="4"/>
      <c r="G17" s="4">
        <v>0</v>
      </c>
      <c r="H17" s="4"/>
      <c r="I17" s="4">
        <v>4768500</v>
      </c>
      <c r="J17" s="4">
        <v>0</v>
      </c>
      <c r="K17" s="4"/>
      <c r="L17" s="3">
        <f t="shared" si="1"/>
        <v>20709762</v>
      </c>
      <c r="M17" s="3">
        <f t="shared" si="1"/>
        <v>76072980</v>
      </c>
      <c r="N17" s="4">
        <f t="shared" si="2"/>
        <v>96782742</v>
      </c>
      <c r="P17" s="8" t="s">
        <v>14</v>
      </c>
      <c r="Q17" s="4">
        <v>4359</v>
      </c>
      <c r="R17" s="4">
        <v>10173</v>
      </c>
      <c r="S17" s="4">
        <v>0</v>
      </c>
      <c r="T17" s="4">
        <v>0</v>
      </c>
      <c r="U17" s="4">
        <v>0</v>
      </c>
      <c r="V17" s="4">
        <v>327</v>
      </c>
      <c r="W17" s="4">
        <v>0</v>
      </c>
      <c r="X17" s="4">
        <v>687</v>
      </c>
      <c r="Y17" s="4">
        <v>558</v>
      </c>
      <c r="Z17" s="4">
        <v>0</v>
      </c>
      <c r="AA17" s="3">
        <f t="shared" si="3"/>
        <v>4917</v>
      </c>
      <c r="AB17" s="3">
        <f t="shared" si="3"/>
        <v>11187</v>
      </c>
      <c r="AC17" s="4">
        <f t="shared" si="4"/>
        <v>16104</v>
      </c>
      <c r="AE17" s="8" t="s">
        <v>14</v>
      </c>
      <c r="AF17" s="4">
        <f t="shared" si="5"/>
        <v>4751.0350997935302</v>
      </c>
      <c r="AG17" s="4">
        <f t="shared" si="0"/>
        <v>7009.189029784724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6941.048034934498</v>
      </c>
      <c r="AN17" s="4">
        <f t="shared" si="0"/>
        <v>0</v>
      </c>
      <c r="AO17" s="4" t="str">
        <f t="shared" si="0"/>
        <v>N.A.</v>
      </c>
      <c r="AP17" s="4">
        <f t="shared" si="0"/>
        <v>4211.8694325808419</v>
      </c>
      <c r="AQ17" s="3">
        <f t="shared" si="0"/>
        <v>6800.1233574684902</v>
      </c>
      <c r="AR17" s="4">
        <f t="shared" si="0"/>
        <v>6009.8573025335318</v>
      </c>
    </row>
    <row r="18" spans="1:44" ht="15.75" thickBot="1" x14ac:dyDescent="0.3">
      <c r="A18" s="8" t="s">
        <v>15</v>
      </c>
      <c r="B18" s="4">
        <v>1510160</v>
      </c>
      <c r="C18" s="4"/>
      <c r="D18" s="4"/>
      <c r="E18" s="4"/>
      <c r="F18" s="4"/>
      <c r="G18" s="4">
        <v>0</v>
      </c>
      <c r="H18" s="4">
        <v>13012620.000000004</v>
      </c>
      <c r="I18" s="4"/>
      <c r="J18" s="4">
        <v>0</v>
      </c>
      <c r="K18" s="4"/>
      <c r="L18" s="3">
        <f t="shared" si="1"/>
        <v>14522780.000000004</v>
      </c>
      <c r="M18" s="3">
        <f t="shared" si="1"/>
        <v>0</v>
      </c>
      <c r="N18" s="4">
        <f t="shared" si="2"/>
        <v>14522780.000000004</v>
      </c>
      <c r="P18" s="8" t="s">
        <v>15</v>
      </c>
      <c r="Q18" s="4">
        <v>389</v>
      </c>
      <c r="R18" s="4">
        <v>0</v>
      </c>
      <c r="S18" s="4">
        <v>0</v>
      </c>
      <c r="T18" s="4">
        <v>0</v>
      </c>
      <c r="U18" s="4">
        <v>0</v>
      </c>
      <c r="V18" s="4">
        <v>189</v>
      </c>
      <c r="W18" s="4">
        <v>8150</v>
      </c>
      <c r="X18" s="4">
        <v>0</v>
      </c>
      <c r="Y18" s="4">
        <v>1669</v>
      </c>
      <c r="Z18" s="4">
        <v>0</v>
      </c>
      <c r="AA18" s="3">
        <f t="shared" si="3"/>
        <v>10208</v>
      </c>
      <c r="AB18" s="3">
        <f t="shared" si="3"/>
        <v>189</v>
      </c>
      <c r="AC18" s="4">
        <f t="shared" si="4"/>
        <v>10397</v>
      </c>
      <c r="AE18" s="8" t="s">
        <v>15</v>
      </c>
      <c r="AF18" s="4">
        <f t="shared" si="5"/>
        <v>3882.1593830334191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1596.6404907975464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1422.6861285266461</v>
      </c>
      <c r="AQ18" s="3">
        <f t="shared" si="0"/>
        <v>0</v>
      </c>
      <c r="AR18" s="4">
        <f t="shared" si="0"/>
        <v>1396.8240838703475</v>
      </c>
    </row>
    <row r="19" spans="1:44" ht="15.75" thickBot="1" x14ac:dyDescent="0.3">
      <c r="A19" s="9" t="s">
        <v>16</v>
      </c>
      <c r="B19" s="4">
        <v>29033784.000000004</v>
      </c>
      <c r="C19" s="4">
        <v>71304480</v>
      </c>
      <c r="D19" s="4"/>
      <c r="E19" s="4"/>
      <c r="F19" s="4">
        <v>14028300</v>
      </c>
      <c r="G19" s="4">
        <v>0</v>
      </c>
      <c r="H19" s="4">
        <v>22855853.999999996</v>
      </c>
      <c r="I19" s="4">
        <v>4768500</v>
      </c>
      <c r="J19" s="4">
        <v>0</v>
      </c>
      <c r="K19" s="4"/>
      <c r="L19" s="3"/>
      <c r="M19" s="3"/>
      <c r="N19" s="4"/>
      <c r="P19" s="9" t="s">
        <v>16</v>
      </c>
      <c r="Q19" s="4">
        <v>7198</v>
      </c>
      <c r="R19" s="4">
        <v>10173</v>
      </c>
      <c r="S19" s="4">
        <v>0</v>
      </c>
      <c r="T19" s="4">
        <v>0</v>
      </c>
      <c r="U19" s="4">
        <v>654</v>
      </c>
      <c r="V19" s="4">
        <v>516</v>
      </c>
      <c r="W19" s="4">
        <v>12228</v>
      </c>
      <c r="X19" s="4">
        <v>687</v>
      </c>
      <c r="Y19" s="4">
        <v>2554</v>
      </c>
      <c r="Z19" s="4">
        <v>0</v>
      </c>
      <c r="AA19" s="3"/>
      <c r="AB19" s="3"/>
      <c r="AC19" s="4"/>
      <c r="AE19" s="9" t="s">
        <v>16</v>
      </c>
      <c r="AF19" s="4">
        <f t="shared" si="5"/>
        <v>4033.5904417893867</v>
      </c>
      <c r="AG19" s="4">
        <f t="shared" si="0"/>
        <v>7009.189029784724</v>
      </c>
      <c r="AH19" s="4" t="str">
        <f t="shared" si="0"/>
        <v>N.A.</v>
      </c>
      <c r="AI19" s="4" t="str">
        <f t="shared" si="0"/>
        <v>N.A.</v>
      </c>
      <c r="AJ19" s="4">
        <f t="shared" si="0"/>
        <v>21450</v>
      </c>
      <c r="AK19" s="4">
        <f t="shared" si="0"/>
        <v>0</v>
      </c>
      <c r="AL19" s="4">
        <f t="shared" si="0"/>
        <v>1869.1408243375856</v>
      </c>
      <c r="AM19" s="4">
        <f t="shared" si="0"/>
        <v>6941.048034934498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100338264</v>
      </c>
      <c r="C20" s="39"/>
      <c r="D20" s="38">
        <f>D19+E19</f>
        <v>0</v>
      </c>
      <c r="E20" s="39"/>
      <c r="F20" s="38">
        <f>F19+G19</f>
        <v>14028300</v>
      </c>
      <c r="G20" s="39"/>
      <c r="H20" s="38">
        <f>H19+I19</f>
        <v>27624353.999999996</v>
      </c>
      <c r="I20" s="39"/>
      <c r="J20" s="38">
        <f>J19+K19</f>
        <v>0</v>
      </c>
      <c r="K20" s="39"/>
      <c r="L20" s="7"/>
      <c r="M20" s="2"/>
      <c r="N20" s="1">
        <f>B20+D20+F20+H20+J20</f>
        <v>141990918</v>
      </c>
      <c r="P20" s="10" t="s">
        <v>0</v>
      </c>
      <c r="Q20" s="38">
        <f>Q19+R19</f>
        <v>17371</v>
      </c>
      <c r="R20" s="39"/>
      <c r="S20" s="38">
        <f>S19+T19</f>
        <v>0</v>
      </c>
      <c r="T20" s="39"/>
      <c r="U20" s="38">
        <f>U19+V19</f>
        <v>1170</v>
      </c>
      <c r="V20" s="39"/>
      <c r="W20" s="38">
        <f>W19+X19</f>
        <v>12915</v>
      </c>
      <c r="X20" s="39"/>
      <c r="Y20" s="38">
        <f>Y19+Z19</f>
        <v>2554</v>
      </c>
      <c r="Z20" s="39"/>
      <c r="AA20" s="7"/>
      <c r="AB20" s="2"/>
      <c r="AC20" s="1">
        <f>Q20+S20+U20+W20+Y20</f>
        <v>34010</v>
      </c>
      <c r="AE20" s="10" t="s">
        <v>0</v>
      </c>
      <c r="AF20" s="19">
        <f>IFERROR(B20/Q20,"N.A.")</f>
        <v>5776.1938863623282</v>
      </c>
      <c r="AG20" s="20"/>
      <c r="AH20" s="19" t="str">
        <f>IFERROR(D20/S20,"N.A.")</f>
        <v>N.A.</v>
      </c>
      <c r="AI20" s="20"/>
      <c r="AJ20" s="19">
        <f>IFERROR(F20/U20,"N.A.")</f>
        <v>11990</v>
      </c>
      <c r="AK20" s="20"/>
      <c r="AL20" s="19">
        <f>IFERROR(H20/W20,"N.A.")</f>
        <v>2138.9356562137045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4174.9755366068803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5153062.0000000009</v>
      </c>
      <c r="C27" s="4"/>
      <c r="D27" s="4"/>
      <c r="E27" s="4"/>
      <c r="F27" s="4">
        <v>4218300</v>
      </c>
      <c r="G27" s="4"/>
      <c r="H27" s="4">
        <v>7644354.0000000009</v>
      </c>
      <c r="I27" s="4"/>
      <c r="J27" s="4"/>
      <c r="K27" s="4"/>
      <c r="L27" s="3">
        <f>B27+D27+F27+H27+J27</f>
        <v>17015716</v>
      </c>
      <c r="M27" s="3">
        <f>C27+E27+G27+I27+K27</f>
        <v>0</v>
      </c>
      <c r="N27" s="4">
        <f>L27+M27</f>
        <v>17015716</v>
      </c>
      <c r="P27" s="8" t="s">
        <v>12</v>
      </c>
      <c r="Q27" s="4">
        <v>1932</v>
      </c>
      <c r="R27" s="4">
        <v>0</v>
      </c>
      <c r="S27" s="4">
        <v>0</v>
      </c>
      <c r="T27" s="4">
        <v>0</v>
      </c>
      <c r="U27" s="4">
        <v>327</v>
      </c>
      <c r="V27" s="4">
        <v>0</v>
      </c>
      <c r="W27" s="4">
        <v>3151</v>
      </c>
      <c r="X27" s="4">
        <v>0</v>
      </c>
      <c r="Y27" s="4">
        <v>0</v>
      </c>
      <c r="Z27" s="4">
        <v>0</v>
      </c>
      <c r="AA27" s="3">
        <f>Q27+S27+U27+W27+Y27</f>
        <v>5410</v>
      </c>
      <c r="AB27" s="3">
        <f>R27+T27+V27+X27+Z27</f>
        <v>0</v>
      </c>
      <c r="AC27" s="4">
        <f>AA27+AB27</f>
        <v>5410</v>
      </c>
      <c r="AE27" s="8" t="s">
        <v>12</v>
      </c>
      <c r="AF27" s="4">
        <f>IFERROR(B27/Q27, "N.A.")</f>
        <v>2667.2163561076609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12900</v>
      </c>
      <c r="AK27" s="4" t="str">
        <f t="shared" si="6"/>
        <v>N.A.</v>
      </c>
      <c r="AL27" s="4">
        <f t="shared" si="6"/>
        <v>2426.0088860679152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3145.2340110905729</v>
      </c>
      <c r="AQ27" s="3" t="str">
        <f t="shared" si="6"/>
        <v>N.A.</v>
      </c>
      <c r="AR27" s="4">
        <f t="shared" si="6"/>
        <v>3145.2340110905729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12942702</v>
      </c>
      <c r="C29" s="4">
        <v>51610679.999999993</v>
      </c>
      <c r="D29" s="4"/>
      <c r="E29" s="4"/>
      <c r="F29" s="4"/>
      <c r="G29" s="4">
        <v>0</v>
      </c>
      <c r="H29" s="4"/>
      <c r="I29" s="4">
        <v>3418500</v>
      </c>
      <c r="J29" s="4">
        <v>0</v>
      </c>
      <c r="K29" s="4"/>
      <c r="L29" s="3">
        <f t="shared" si="7"/>
        <v>12942702</v>
      </c>
      <c r="M29" s="3">
        <f t="shared" si="7"/>
        <v>55029179.999999993</v>
      </c>
      <c r="N29" s="4">
        <f t="shared" si="8"/>
        <v>67971882</v>
      </c>
      <c r="P29" s="8" t="s">
        <v>14</v>
      </c>
      <c r="Q29" s="4">
        <v>2751</v>
      </c>
      <c r="R29" s="4">
        <v>6999</v>
      </c>
      <c r="S29" s="4">
        <v>0</v>
      </c>
      <c r="T29" s="4">
        <v>0</v>
      </c>
      <c r="U29" s="4">
        <v>0</v>
      </c>
      <c r="V29" s="4">
        <v>327</v>
      </c>
      <c r="W29" s="4">
        <v>0</v>
      </c>
      <c r="X29" s="4">
        <v>318</v>
      </c>
      <c r="Y29" s="4">
        <v>369</v>
      </c>
      <c r="Z29" s="4">
        <v>0</v>
      </c>
      <c r="AA29" s="3">
        <f t="shared" si="9"/>
        <v>3120</v>
      </c>
      <c r="AB29" s="3">
        <f t="shared" si="9"/>
        <v>7644</v>
      </c>
      <c r="AC29" s="4">
        <f t="shared" si="10"/>
        <v>10764</v>
      </c>
      <c r="AE29" s="8" t="s">
        <v>14</v>
      </c>
      <c r="AF29" s="4">
        <f t="shared" si="11"/>
        <v>4704.7262813522357</v>
      </c>
      <c r="AG29" s="4">
        <f t="shared" si="6"/>
        <v>7374.007715387911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10750</v>
      </c>
      <c r="AN29" s="4">
        <f t="shared" si="6"/>
        <v>0</v>
      </c>
      <c r="AO29" s="4" t="str">
        <f t="shared" si="6"/>
        <v>N.A.</v>
      </c>
      <c r="AP29" s="4">
        <f t="shared" si="6"/>
        <v>4148.3019230769232</v>
      </c>
      <c r="AQ29" s="3">
        <f t="shared" si="6"/>
        <v>7199.0031397174243</v>
      </c>
      <c r="AR29" s="4">
        <f t="shared" si="6"/>
        <v>6314.7419175027871</v>
      </c>
    </row>
    <row r="30" spans="1:44" ht="15.75" thickBot="1" x14ac:dyDescent="0.3">
      <c r="A30" s="8" t="s">
        <v>15</v>
      </c>
      <c r="B30" s="4">
        <v>1510160</v>
      </c>
      <c r="C30" s="4"/>
      <c r="D30" s="4"/>
      <c r="E30" s="4"/>
      <c r="F30" s="4"/>
      <c r="G30" s="4">
        <v>0</v>
      </c>
      <c r="H30" s="4">
        <v>12802739.999999998</v>
      </c>
      <c r="I30" s="4"/>
      <c r="J30" s="4">
        <v>0</v>
      </c>
      <c r="K30" s="4"/>
      <c r="L30" s="3">
        <f t="shared" si="7"/>
        <v>14312899.999999998</v>
      </c>
      <c r="M30" s="3">
        <f t="shared" si="7"/>
        <v>0</v>
      </c>
      <c r="N30" s="4">
        <f t="shared" si="8"/>
        <v>14312899.999999998</v>
      </c>
      <c r="P30" s="8" t="s">
        <v>15</v>
      </c>
      <c r="Q30" s="4">
        <v>389</v>
      </c>
      <c r="R30" s="4">
        <v>0</v>
      </c>
      <c r="S30" s="4">
        <v>0</v>
      </c>
      <c r="T30" s="4">
        <v>0</v>
      </c>
      <c r="U30" s="4">
        <v>0</v>
      </c>
      <c r="V30" s="4">
        <v>189</v>
      </c>
      <c r="W30" s="4">
        <v>7790</v>
      </c>
      <c r="X30" s="4">
        <v>0</v>
      </c>
      <c r="Y30" s="4">
        <v>1669</v>
      </c>
      <c r="Z30" s="4">
        <v>0</v>
      </c>
      <c r="AA30" s="3">
        <f t="shared" si="9"/>
        <v>9848</v>
      </c>
      <c r="AB30" s="3">
        <f t="shared" si="9"/>
        <v>189</v>
      </c>
      <c r="AC30" s="4">
        <f t="shared" si="10"/>
        <v>10037</v>
      </c>
      <c r="AE30" s="8" t="s">
        <v>15</v>
      </c>
      <c r="AF30" s="4">
        <f t="shared" si="11"/>
        <v>3882.1593830334191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1643.4839537869061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1453.3813972380176</v>
      </c>
      <c r="AQ30" s="3">
        <f t="shared" si="6"/>
        <v>0</v>
      </c>
      <c r="AR30" s="4">
        <f t="shared" si="6"/>
        <v>1426.0137491282253</v>
      </c>
    </row>
    <row r="31" spans="1:44" ht="15.75" thickBot="1" x14ac:dyDescent="0.3">
      <c r="A31" s="9" t="s">
        <v>16</v>
      </c>
      <c r="B31" s="4">
        <v>19605923.999999996</v>
      </c>
      <c r="C31" s="4">
        <v>51610679.999999993</v>
      </c>
      <c r="D31" s="4"/>
      <c r="E31" s="4"/>
      <c r="F31" s="4">
        <v>4218300</v>
      </c>
      <c r="G31" s="4">
        <v>0</v>
      </c>
      <c r="H31" s="4">
        <v>20447093.999999996</v>
      </c>
      <c r="I31" s="4">
        <v>3418500</v>
      </c>
      <c r="J31" s="4">
        <v>0</v>
      </c>
      <c r="K31" s="4"/>
      <c r="L31" s="3"/>
      <c r="M31" s="3"/>
      <c r="N31" s="4"/>
      <c r="P31" s="9" t="s">
        <v>16</v>
      </c>
      <c r="Q31" s="4">
        <v>5072</v>
      </c>
      <c r="R31" s="4">
        <v>6999</v>
      </c>
      <c r="S31" s="4">
        <v>0</v>
      </c>
      <c r="T31" s="4">
        <v>0</v>
      </c>
      <c r="U31" s="4">
        <v>327</v>
      </c>
      <c r="V31" s="4">
        <v>516</v>
      </c>
      <c r="W31" s="4">
        <v>10941</v>
      </c>
      <c r="X31" s="4">
        <v>318</v>
      </c>
      <c r="Y31" s="4">
        <v>2038</v>
      </c>
      <c r="Z31" s="4">
        <v>0</v>
      </c>
      <c r="AA31" s="3"/>
      <c r="AB31" s="3"/>
      <c r="AC31" s="4"/>
      <c r="AE31" s="9" t="s">
        <v>16</v>
      </c>
      <c r="AF31" s="4">
        <f t="shared" si="11"/>
        <v>3865.5212933753937</v>
      </c>
      <c r="AG31" s="4">
        <f t="shared" si="6"/>
        <v>7374.007715387911</v>
      </c>
      <c r="AH31" s="4" t="str">
        <f t="shared" si="6"/>
        <v>N.A.</v>
      </c>
      <c r="AI31" s="4" t="str">
        <f t="shared" si="6"/>
        <v>N.A.</v>
      </c>
      <c r="AJ31" s="4">
        <f t="shared" si="6"/>
        <v>12900</v>
      </c>
      <c r="AK31" s="4">
        <f t="shared" si="6"/>
        <v>0</v>
      </c>
      <c r="AL31" s="4">
        <f t="shared" si="6"/>
        <v>1868.85056210584</v>
      </c>
      <c r="AM31" s="4">
        <f t="shared" si="6"/>
        <v>10750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71216603.999999985</v>
      </c>
      <c r="C32" s="39"/>
      <c r="D32" s="38">
        <f>D31+E31</f>
        <v>0</v>
      </c>
      <c r="E32" s="39"/>
      <c r="F32" s="38">
        <f>F31+G31</f>
        <v>4218300</v>
      </c>
      <c r="G32" s="39"/>
      <c r="H32" s="38">
        <f>H31+I31</f>
        <v>23865593.999999996</v>
      </c>
      <c r="I32" s="39"/>
      <c r="J32" s="38">
        <f>J31+K31</f>
        <v>0</v>
      </c>
      <c r="K32" s="39"/>
      <c r="L32" s="7"/>
      <c r="M32" s="2"/>
      <c r="N32" s="1">
        <f>B32+D32+F32+H32+J32</f>
        <v>99300497.999999985</v>
      </c>
      <c r="P32" s="10" t="s">
        <v>0</v>
      </c>
      <c r="Q32" s="38">
        <f>Q31+R31</f>
        <v>12071</v>
      </c>
      <c r="R32" s="39"/>
      <c r="S32" s="38">
        <f>S31+T31</f>
        <v>0</v>
      </c>
      <c r="T32" s="39"/>
      <c r="U32" s="38">
        <f>U31+V31</f>
        <v>843</v>
      </c>
      <c r="V32" s="39"/>
      <c r="W32" s="38">
        <f>W31+X31</f>
        <v>11259</v>
      </c>
      <c r="X32" s="39"/>
      <c r="Y32" s="38">
        <f>Y31+Z31</f>
        <v>2038</v>
      </c>
      <c r="Z32" s="39"/>
      <c r="AA32" s="7"/>
      <c r="AB32" s="2"/>
      <c r="AC32" s="1">
        <f>Q32+S32+U32+W32+Y32</f>
        <v>26211</v>
      </c>
      <c r="AE32" s="10" t="s">
        <v>0</v>
      </c>
      <c r="AF32" s="19">
        <f>IFERROR(B32/Q32,"N.A.")</f>
        <v>5899.8097920636219</v>
      </c>
      <c r="AG32" s="20"/>
      <c r="AH32" s="19" t="str">
        <f>IFERROR(D32/S32,"N.A.")</f>
        <v>N.A.</v>
      </c>
      <c r="AI32" s="20"/>
      <c r="AJ32" s="19">
        <f>IFERROR(F32/U32,"N.A.")</f>
        <v>5003.9145907473312</v>
      </c>
      <c r="AK32" s="20"/>
      <c r="AL32" s="19">
        <f>IFERROR(H32/W32,"N.A.")</f>
        <v>2119.6903810285103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3788.5047499141574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516000</v>
      </c>
      <c r="C39" s="4"/>
      <c r="D39" s="4"/>
      <c r="E39" s="4"/>
      <c r="F39" s="4">
        <v>9810000</v>
      </c>
      <c r="G39" s="4"/>
      <c r="H39" s="4">
        <v>2198880</v>
      </c>
      <c r="I39" s="4"/>
      <c r="J39" s="4">
        <v>0</v>
      </c>
      <c r="K39" s="4"/>
      <c r="L39" s="3">
        <f>B39+D39+F39+H39+J39</f>
        <v>12524880</v>
      </c>
      <c r="M39" s="3">
        <f>C39+E39+G39+I39+K39</f>
        <v>0</v>
      </c>
      <c r="N39" s="4">
        <f>L39+M39</f>
        <v>12524880</v>
      </c>
      <c r="P39" s="8" t="s">
        <v>12</v>
      </c>
      <c r="Q39" s="4">
        <v>200</v>
      </c>
      <c r="R39" s="4">
        <v>0</v>
      </c>
      <c r="S39" s="4">
        <v>0</v>
      </c>
      <c r="T39" s="4">
        <v>0</v>
      </c>
      <c r="U39" s="4">
        <v>327</v>
      </c>
      <c r="V39" s="4">
        <v>0</v>
      </c>
      <c r="W39" s="4">
        <v>927</v>
      </c>
      <c r="X39" s="4">
        <v>0</v>
      </c>
      <c r="Y39" s="4">
        <v>327</v>
      </c>
      <c r="Z39" s="4">
        <v>0</v>
      </c>
      <c r="AA39" s="3">
        <f>Q39+S39+U39+W39+Y39</f>
        <v>1781</v>
      </c>
      <c r="AB39" s="3">
        <f>R39+T39+V39+X39+Z39</f>
        <v>0</v>
      </c>
      <c r="AC39" s="4">
        <f>AA39+AB39</f>
        <v>1781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30000</v>
      </c>
      <c r="AK39" s="4" t="str">
        <f t="shared" si="12"/>
        <v>N.A.</v>
      </c>
      <c r="AL39" s="4">
        <f t="shared" si="12"/>
        <v>2372.0388349514565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7032.4985962942164</v>
      </c>
      <c r="AQ39" s="3" t="str">
        <f t="shared" si="12"/>
        <v>N.A.</v>
      </c>
      <c r="AR39" s="4">
        <f t="shared" si="12"/>
        <v>7032.4985962942164</v>
      </c>
    </row>
    <row r="40" spans="1:44" ht="15.75" thickBot="1" x14ac:dyDescent="0.3">
      <c r="A40" s="8" t="s">
        <v>13</v>
      </c>
      <c r="B40" s="4">
        <v>1144800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1144800</v>
      </c>
      <c r="M40" s="3">
        <f t="shared" si="13"/>
        <v>0</v>
      </c>
      <c r="N40" s="4">
        <f t="shared" ref="N40:N42" si="14">L40+M40</f>
        <v>1144800</v>
      </c>
      <c r="P40" s="8" t="s">
        <v>13</v>
      </c>
      <c r="Q40" s="4">
        <v>318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318</v>
      </c>
      <c r="AB40" s="3">
        <f t="shared" si="15"/>
        <v>0</v>
      </c>
      <c r="AC40" s="4">
        <f t="shared" ref="AC40:AC42" si="16">AA40+AB40</f>
        <v>318</v>
      </c>
      <c r="AE40" s="8" t="s">
        <v>13</v>
      </c>
      <c r="AF40" s="4">
        <f t="shared" ref="AF40:AF43" si="17">IFERROR(B40/Q40, "N.A.")</f>
        <v>3600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3600</v>
      </c>
      <c r="AQ40" s="3" t="str">
        <f t="shared" si="12"/>
        <v>N.A.</v>
      </c>
      <c r="AR40" s="4">
        <f t="shared" si="12"/>
        <v>3600</v>
      </c>
    </row>
    <row r="41" spans="1:44" ht="15.75" thickBot="1" x14ac:dyDescent="0.3">
      <c r="A41" s="8" t="s">
        <v>14</v>
      </c>
      <c r="B41" s="4">
        <v>7767059.9999999991</v>
      </c>
      <c r="C41" s="4">
        <v>19693800</v>
      </c>
      <c r="D41" s="4"/>
      <c r="E41" s="4"/>
      <c r="F41" s="4"/>
      <c r="G41" s="4"/>
      <c r="H41" s="4"/>
      <c r="I41" s="4">
        <v>1350000</v>
      </c>
      <c r="J41" s="4">
        <v>0</v>
      </c>
      <c r="K41" s="4"/>
      <c r="L41" s="3">
        <f t="shared" si="13"/>
        <v>7767059.9999999991</v>
      </c>
      <c r="M41" s="3">
        <f t="shared" si="13"/>
        <v>21043800</v>
      </c>
      <c r="N41" s="4">
        <f t="shared" si="14"/>
        <v>28810860</v>
      </c>
      <c r="P41" s="8" t="s">
        <v>14</v>
      </c>
      <c r="Q41" s="4">
        <v>1608</v>
      </c>
      <c r="R41" s="4">
        <v>3174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369</v>
      </c>
      <c r="Y41" s="4">
        <v>189</v>
      </c>
      <c r="Z41" s="4">
        <v>0</v>
      </c>
      <c r="AA41" s="3">
        <f t="shared" si="15"/>
        <v>1797</v>
      </c>
      <c r="AB41" s="3">
        <f t="shared" si="15"/>
        <v>3543</v>
      </c>
      <c r="AC41" s="4">
        <f t="shared" si="16"/>
        <v>5340</v>
      </c>
      <c r="AE41" s="8" t="s">
        <v>14</v>
      </c>
      <c r="AF41" s="4">
        <f t="shared" si="17"/>
        <v>4830.2611940298502</v>
      </c>
      <c r="AG41" s="4">
        <f t="shared" si="12"/>
        <v>6204.7258979206053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3658.5365853658536</v>
      </c>
      <c r="AN41" s="4">
        <f t="shared" si="12"/>
        <v>0</v>
      </c>
      <c r="AO41" s="4" t="str">
        <f t="shared" si="12"/>
        <v>N.A.</v>
      </c>
      <c r="AP41" s="4">
        <f t="shared" si="12"/>
        <v>4322.2370617696151</v>
      </c>
      <c r="AQ41" s="3">
        <f t="shared" si="12"/>
        <v>5939.5427603725657</v>
      </c>
      <c r="AR41" s="4">
        <f t="shared" si="12"/>
        <v>5395.2921348314603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209880</v>
      </c>
      <c r="I42" s="4"/>
      <c r="J42" s="4"/>
      <c r="K42" s="4"/>
      <c r="L42" s="3">
        <f t="shared" si="13"/>
        <v>209880</v>
      </c>
      <c r="M42" s="3">
        <f t="shared" si="13"/>
        <v>0</v>
      </c>
      <c r="N42" s="4">
        <f t="shared" si="14"/>
        <v>209880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360</v>
      </c>
      <c r="X42" s="4">
        <v>0</v>
      </c>
      <c r="Y42" s="4">
        <v>0</v>
      </c>
      <c r="Z42" s="4">
        <v>0</v>
      </c>
      <c r="AA42" s="3">
        <f t="shared" si="15"/>
        <v>360</v>
      </c>
      <c r="AB42" s="3">
        <f t="shared" si="15"/>
        <v>0</v>
      </c>
      <c r="AC42" s="4">
        <f t="shared" si="16"/>
        <v>360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583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583</v>
      </c>
      <c r="AQ42" s="3" t="str">
        <f t="shared" si="12"/>
        <v>N.A.</v>
      </c>
      <c r="AR42" s="4">
        <f t="shared" si="12"/>
        <v>583</v>
      </c>
    </row>
    <row r="43" spans="1:44" ht="15.75" thickBot="1" x14ac:dyDescent="0.3">
      <c r="A43" s="9" t="s">
        <v>16</v>
      </c>
      <c r="B43" s="4">
        <v>9427860</v>
      </c>
      <c r="C43" s="4">
        <v>19693800</v>
      </c>
      <c r="D43" s="4"/>
      <c r="E43" s="4"/>
      <c r="F43" s="4">
        <v>9810000</v>
      </c>
      <c r="G43" s="4"/>
      <c r="H43" s="4">
        <v>2408760</v>
      </c>
      <c r="I43" s="4">
        <v>1350000</v>
      </c>
      <c r="J43" s="4">
        <v>0</v>
      </c>
      <c r="K43" s="4"/>
      <c r="L43" s="3"/>
      <c r="M43" s="3"/>
      <c r="N43" s="4"/>
      <c r="P43" s="9" t="s">
        <v>16</v>
      </c>
      <c r="Q43" s="4">
        <v>2126</v>
      </c>
      <c r="R43" s="4">
        <v>3174</v>
      </c>
      <c r="S43" s="4">
        <v>0</v>
      </c>
      <c r="T43" s="4">
        <v>0</v>
      </c>
      <c r="U43" s="4">
        <v>327</v>
      </c>
      <c r="V43" s="4">
        <v>0</v>
      </c>
      <c r="W43" s="4">
        <v>1287</v>
      </c>
      <c r="X43" s="4">
        <v>369</v>
      </c>
      <c r="Y43" s="4">
        <v>516</v>
      </c>
      <c r="Z43" s="4">
        <v>0</v>
      </c>
      <c r="AA43" s="3"/>
      <c r="AB43" s="3"/>
      <c r="AC43" s="4"/>
      <c r="AE43" s="9" t="s">
        <v>16</v>
      </c>
      <c r="AF43" s="4">
        <f t="shared" si="17"/>
        <v>4434.5531514581371</v>
      </c>
      <c r="AG43" s="4">
        <f t="shared" si="12"/>
        <v>6204.7258979206053</v>
      </c>
      <c r="AH43" s="4" t="str">
        <f t="shared" si="12"/>
        <v>N.A.</v>
      </c>
      <c r="AI43" s="4" t="str">
        <f t="shared" si="12"/>
        <v>N.A.</v>
      </c>
      <c r="AJ43" s="4">
        <f t="shared" si="12"/>
        <v>30000</v>
      </c>
      <c r="AK43" s="4" t="str">
        <f t="shared" si="12"/>
        <v>N.A.</v>
      </c>
      <c r="AL43" s="4">
        <f t="shared" si="12"/>
        <v>1871.6083916083917</v>
      </c>
      <c r="AM43" s="4">
        <f t="shared" si="12"/>
        <v>3658.5365853658536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29121660</v>
      </c>
      <c r="C44" s="39"/>
      <c r="D44" s="38">
        <f>D43+E43</f>
        <v>0</v>
      </c>
      <c r="E44" s="39"/>
      <c r="F44" s="38">
        <f>F43+G43</f>
        <v>9810000</v>
      </c>
      <c r="G44" s="39"/>
      <c r="H44" s="38">
        <f>H43+I43</f>
        <v>3758760</v>
      </c>
      <c r="I44" s="39"/>
      <c r="J44" s="38">
        <f>J43+K43</f>
        <v>0</v>
      </c>
      <c r="K44" s="39"/>
      <c r="L44" s="7"/>
      <c r="M44" s="2"/>
      <c r="N44" s="1">
        <f>B44+D44+F44+H44+J44</f>
        <v>42690420</v>
      </c>
      <c r="P44" s="10" t="s">
        <v>0</v>
      </c>
      <c r="Q44" s="38">
        <f>Q43+R43</f>
        <v>5300</v>
      </c>
      <c r="R44" s="39"/>
      <c r="S44" s="38">
        <f>S43+T43</f>
        <v>0</v>
      </c>
      <c r="T44" s="39"/>
      <c r="U44" s="38">
        <f>U43+V43</f>
        <v>327</v>
      </c>
      <c r="V44" s="39"/>
      <c r="W44" s="38">
        <f>W43+X43</f>
        <v>1656</v>
      </c>
      <c r="X44" s="39"/>
      <c r="Y44" s="38">
        <f>Y43+Z43</f>
        <v>516</v>
      </c>
      <c r="Z44" s="39"/>
      <c r="AA44" s="7"/>
      <c r="AB44" s="2"/>
      <c r="AC44" s="1">
        <f>Q44+S44+U44+W44+Y44</f>
        <v>7799</v>
      </c>
      <c r="AE44" s="10" t="s">
        <v>0</v>
      </c>
      <c r="AF44" s="19">
        <f>IFERROR(B44/Q44,"N.A.")</f>
        <v>5494.6528301886792</v>
      </c>
      <c r="AG44" s="20"/>
      <c r="AH44" s="19" t="str">
        <f>IFERROR(D44/S44,"N.A.")</f>
        <v>N.A.</v>
      </c>
      <c r="AI44" s="20"/>
      <c r="AJ44" s="19">
        <f>IFERROR(F44/U44,"N.A.")</f>
        <v>30000</v>
      </c>
      <c r="AK44" s="20"/>
      <c r="AL44" s="19">
        <f>IFERROR(H44/W44,"N.A.")</f>
        <v>2269.782608695652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5473.8325426336714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>
        <v>4969080</v>
      </c>
      <c r="E15" s="4"/>
      <c r="F15" s="4"/>
      <c r="G15" s="4"/>
      <c r="H15" s="4">
        <v>1451250</v>
      </c>
      <c r="I15" s="4"/>
      <c r="J15" s="4"/>
      <c r="K15" s="4"/>
      <c r="L15" s="3">
        <f>B15+D15+F15+H15+J15</f>
        <v>6420330</v>
      </c>
      <c r="M15" s="3">
        <f>C15+E15+G15+I15+K15</f>
        <v>0</v>
      </c>
      <c r="N15" s="4">
        <f>L15+M15</f>
        <v>6420330</v>
      </c>
      <c r="P15" s="8" t="s">
        <v>12</v>
      </c>
      <c r="Q15" s="4">
        <v>0</v>
      </c>
      <c r="R15" s="4">
        <v>0</v>
      </c>
      <c r="S15" s="4">
        <v>1284</v>
      </c>
      <c r="T15" s="4">
        <v>0</v>
      </c>
      <c r="U15" s="4">
        <v>0</v>
      </c>
      <c r="V15" s="4">
        <v>0</v>
      </c>
      <c r="W15" s="4">
        <v>750</v>
      </c>
      <c r="X15" s="4">
        <v>0</v>
      </c>
      <c r="Y15" s="4">
        <v>0</v>
      </c>
      <c r="Z15" s="4">
        <v>0</v>
      </c>
      <c r="AA15" s="3">
        <f>Q15+S15+U15+W15+Y15</f>
        <v>2034</v>
      </c>
      <c r="AB15" s="3">
        <f>R15+T15+V15+X15+Z15</f>
        <v>0</v>
      </c>
      <c r="AC15" s="4">
        <f>AA15+AB15</f>
        <v>2034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>
        <f t="shared" si="0"/>
        <v>3870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1935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3156.5044247787609</v>
      </c>
      <c r="AQ15" s="3" t="str">
        <f t="shared" si="0"/>
        <v>N.A.</v>
      </c>
      <c r="AR15" s="4">
        <f t="shared" si="0"/>
        <v>3156.5044247787609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19324200</v>
      </c>
      <c r="C17" s="4">
        <v>23175000</v>
      </c>
      <c r="D17" s="4"/>
      <c r="E17" s="4"/>
      <c r="F17" s="4"/>
      <c r="G17" s="4"/>
      <c r="H17" s="4"/>
      <c r="I17" s="4">
        <v>8610000</v>
      </c>
      <c r="J17" s="4">
        <v>0</v>
      </c>
      <c r="K17" s="4"/>
      <c r="L17" s="3">
        <f t="shared" si="1"/>
        <v>19324200</v>
      </c>
      <c r="M17" s="3">
        <f t="shared" si="1"/>
        <v>31785000</v>
      </c>
      <c r="N17" s="4">
        <f t="shared" si="2"/>
        <v>51109200</v>
      </c>
      <c r="P17" s="8" t="s">
        <v>14</v>
      </c>
      <c r="Q17" s="4">
        <v>3318</v>
      </c>
      <c r="R17" s="4">
        <v>3000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1500</v>
      </c>
      <c r="Y17" s="4">
        <v>1500</v>
      </c>
      <c r="Z17" s="4">
        <v>0</v>
      </c>
      <c r="AA17" s="3">
        <f t="shared" si="3"/>
        <v>4818</v>
      </c>
      <c r="AB17" s="3">
        <f t="shared" si="3"/>
        <v>4500</v>
      </c>
      <c r="AC17" s="4">
        <f t="shared" si="4"/>
        <v>9318</v>
      </c>
      <c r="AE17" s="8" t="s">
        <v>14</v>
      </c>
      <c r="AF17" s="4">
        <f t="shared" si="5"/>
        <v>5824.0506329113923</v>
      </c>
      <c r="AG17" s="4">
        <f t="shared" si="0"/>
        <v>7725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5740</v>
      </c>
      <c r="AN17" s="4">
        <f t="shared" si="0"/>
        <v>0</v>
      </c>
      <c r="AO17" s="4" t="str">
        <f t="shared" si="0"/>
        <v>N.A.</v>
      </c>
      <c r="AP17" s="4">
        <f t="shared" si="0"/>
        <v>4010.8343711083439</v>
      </c>
      <c r="AQ17" s="3">
        <f t="shared" si="0"/>
        <v>7063.333333333333</v>
      </c>
      <c r="AR17" s="4">
        <f t="shared" si="0"/>
        <v>5484.9967804249836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19324200</v>
      </c>
      <c r="C19" s="4">
        <v>23175000</v>
      </c>
      <c r="D19" s="4">
        <v>4969080</v>
      </c>
      <c r="E19" s="4"/>
      <c r="F19" s="4"/>
      <c r="G19" s="4"/>
      <c r="H19" s="4">
        <v>1451250</v>
      </c>
      <c r="I19" s="4">
        <v>8610000</v>
      </c>
      <c r="J19" s="4">
        <v>0</v>
      </c>
      <c r="K19" s="4"/>
      <c r="L19" s="3"/>
      <c r="M19" s="3"/>
      <c r="N19" s="4"/>
      <c r="P19" s="9" t="s">
        <v>16</v>
      </c>
      <c r="Q19" s="4">
        <v>3318</v>
      </c>
      <c r="R19" s="4">
        <v>3000</v>
      </c>
      <c r="S19" s="4">
        <v>1284</v>
      </c>
      <c r="T19" s="4">
        <v>0</v>
      </c>
      <c r="U19" s="4">
        <v>0</v>
      </c>
      <c r="V19" s="4">
        <v>0</v>
      </c>
      <c r="W19" s="4">
        <v>750</v>
      </c>
      <c r="X19" s="4">
        <v>1500</v>
      </c>
      <c r="Y19" s="4">
        <v>1500</v>
      </c>
      <c r="Z19" s="4">
        <v>0</v>
      </c>
      <c r="AA19" s="3"/>
      <c r="AB19" s="3"/>
      <c r="AC19" s="4"/>
      <c r="AE19" s="9" t="s">
        <v>16</v>
      </c>
      <c r="AF19" s="4">
        <f t="shared" si="5"/>
        <v>5824.0506329113923</v>
      </c>
      <c r="AG19" s="4">
        <f t="shared" si="0"/>
        <v>7725</v>
      </c>
      <c r="AH19" s="4">
        <f t="shared" si="0"/>
        <v>3870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1935</v>
      </c>
      <c r="AM19" s="4">
        <f t="shared" si="0"/>
        <v>5740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42499200</v>
      </c>
      <c r="C20" s="39"/>
      <c r="D20" s="38">
        <f>D19+E19</f>
        <v>4969080</v>
      </c>
      <c r="E20" s="39"/>
      <c r="F20" s="38">
        <f>F19+G19</f>
        <v>0</v>
      </c>
      <c r="G20" s="39"/>
      <c r="H20" s="38">
        <f>H19+I19</f>
        <v>10061250</v>
      </c>
      <c r="I20" s="39"/>
      <c r="J20" s="38">
        <f>J19+K19</f>
        <v>0</v>
      </c>
      <c r="K20" s="39"/>
      <c r="L20" s="7"/>
      <c r="M20" s="2"/>
      <c r="N20" s="1">
        <f>B20+D20+F20+H20+J20</f>
        <v>57529530</v>
      </c>
      <c r="P20" s="10" t="s">
        <v>0</v>
      </c>
      <c r="Q20" s="38">
        <f>Q19+R19</f>
        <v>6318</v>
      </c>
      <c r="R20" s="39"/>
      <c r="S20" s="38">
        <f>S19+T19</f>
        <v>1284</v>
      </c>
      <c r="T20" s="39"/>
      <c r="U20" s="38">
        <f>U19+V19</f>
        <v>0</v>
      </c>
      <c r="V20" s="39"/>
      <c r="W20" s="38">
        <f>W19+X19</f>
        <v>2250</v>
      </c>
      <c r="X20" s="39"/>
      <c r="Y20" s="38">
        <f>Y19+Z19</f>
        <v>1500</v>
      </c>
      <c r="Z20" s="39"/>
      <c r="AA20" s="7"/>
      <c r="AB20" s="2"/>
      <c r="AC20" s="1">
        <f>Q20+S20+U20+W20+Y20</f>
        <v>11352</v>
      </c>
      <c r="AE20" s="10" t="s">
        <v>0</v>
      </c>
      <c r="AF20" s="19">
        <f>IFERROR(B20/Q20,"N.A.")</f>
        <v>6726.6856600189931</v>
      </c>
      <c r="AG20" s="20"/>
      <c r="AH20" s="19">
        <f>IFERROR(D20/S20,"N.A.")</f>
        <v>3870</v>
      </c>
      <c r="AI20" s="20"/>
      <c r="AJ20" s="19" t="str">
        <f>IFERROR(F20/U20,"N.A.")</f>
        <v>N.A.</v>
      </c>
      <c r="AK20" s="20"/>
      <c r="AL20" s="19">
        <f>IFERROR(H20/W20,"N.A.")</f>
        <v>4471.666666666667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5067.7880549682877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19324200</v>
      </c>
      <c r="C29" s="4">
        <v>15375000</v>
      </c>
      <c r="D29" s="4"/>
      <c r="E29" s="4"/>
      <c r="F29" s="4"/>
      <c r="G29" s="4"/>
      <c r="H29" s="4"/>
      <c r="I29" s="4">
        <v>8610000</v>
      </c>
      <c r="J29" s="4"/>
      <c r="K29" s="4"/>
      <c r="L29" s="3">
        <f t="shared" si="7"/>
        <v>19324200</v>
      </c>
      <c r="M29" s="3">
        <f t="shared" si="7"/>
        <v>23985000</v>
      </c>
      <c r="N29" s="4">
        <f t="shared" si="8"/>
        <v>43309200</v>
      </c>
      <c r="P29" s="8" t="s">
        <v>14</v>
      </c>
      <c r="Q29" s="4">
        <v>3318</v>
      </c>
      <c r="R29" s="4">
        <v>1500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1500</v>
      </c>
      <c r="Y29" s="4">
        <v>0</v>
      </c>
      <c r="Z29" s="4">
        <v>0</v>
      </c>
      <c r="AA29" s="3">
        <f t="shared" si="9"/>
        <v>3318</v>
      </c>
      <c r="AB29" s="3">
        <f t="shared" si="9"/>
        <v>3000</v>
      </c>
      <c r="AC29" s="4">
        <f t="shared" si="10"/>
        <v>6318</v>
      </c>
      <c r="AE29" s="8" t="s">
        <v>14</v>
      </c>
      <c r="AF29" s="4">
        <f t="shared" si="11"/>
        <v>5824.0506329113923</v>
      </c>
      <c r="AG29" s="4">
        <f t="shared" si="6"/>
        <v>10250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5740</v>
      </c>
      <c r="AN29" s="4" t="str">
        <f t="shared" si="6"/>
        <v>N.A.</v>
      </c>
      <c r="AO29" s="4" t="str">
        <f t="shared" si="6"/>
        <v>N.A.</v>
      </c>
      <c r="AP29" s="4">
        <f t="shared" si="6"/>
        <v>5824.0506329113923</v>
      </c>
      <c r="AQ29" s="3">
        <f t="shared" si="6"/>
        <v>7995</v>
      </c>
      <c r="AR29" s="4">
        <f t="shared" si="6"/>
        <v>6854.8907882241219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19324200</v>
      </c>
      <c r="C31" s="4">
        <v>15375000</v>
      </c>
      <c r="D31" s="4"/>
      <c r="E31" s="4"/>
      <c r="F31" s="4"/>
      <c r="G31" s="4"/>
      <c r="H31" s="4"/>
      <c r="I31" s="4">
        <v>8610000</v>
      </c>
      <c r="J31" s="4"/>
      <c r="K31" s="4"/>
      <c r="L31" s="3"/>
      <c r="M31" s="3"/>
      <c r="N31" s="4"/>
      <c r="P31" s="9" t="s">
        <v>16</v>
      </c>
      <c r="Q31" s="4">
        <v>3318</v>
      </c>
      <c r="R31" s="4">
        <v>1500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1500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5824.0506329113923</v>
      </c>
      <c r="AG31" s="4">
        <f t="shared" si="6"/>
        <v>10250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>
        <f t="shared" si="6"/>
        <v>5740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34699200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8610000</v>
      </c>
      <c r="I32" s="39"/>
      <c r="J32" s="38">
        <f>J31+K31</f>
        <v>0</v>
      </c>
      <c r="K32" s="39"/>
      <c r="L32" s="7"/>
      <c r="M32" s="2"/>
      <c r="N32" s="1">
        <f>B32+D32+F32+H32+J32</f>
        <v>43309200</v>
      </c>
      <c r="P32" s="10" t="s">
        <v>0</v>
      </c>
      <c r="Q32" s="38">
        <f>Q31+R31</f>
        <v>4818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1500</v>
      </c>
      <c r="X32" s="39"/>
      <c r="Y32" s="38">
        <f>Y31+Z31</f>
        <v>0</v>
      </c>
      <c r="Z32" s="39"/>
      <c r="AA32" s="7"/>
      <c r="AB32" s="2"/>
      <c r="AC32" s="1">
        <f>Q32+S32+U32+W32+Y32</f>
        <v>6318</v>
      </c>
      <c r="AE32" s="10" t="s">
        <v>0</v>
      </c>
      <c r="AF32" s="19">
        <f>IFERROR(B32/Q32,"N.A.")</f>
        <v>7201.992528019925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>
        <f>IFERROR(H32/W32,"N.A.")</f>
        <v>5740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6854.8907882241219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>
        <v>4969080</v>
      </c>
      <c r="E39" s="4"/>
      <c r="F39" s="4"/>
      <c r="G39" s="4"/>
      <c r="H39" s="4">
        <v>1451250</v>
      </c>
      <c r="I39" s="4"/>
      <c r="J39" s="4"/>
      <c r="K39" s="4"/>
      <c r="L39" s="3">
        <f>B39+D39+F39+H39+J39</f>
        <v>6420330</v>
      </c>
      <c r="M39" s="3">
        <f>C39+E39+G39+I39+K39</f>
        <v>0</v>
      </c>
      <c r="N39" s="4">
        <f>L39+M39</f>
        <v>6420330</v>
      </c>
      <c r="P39" s="8" t="s">
        <v>12</v>
      </c>
      <c r="Q39" s="4">
        <v>0</v>
      </c>
      <c r="R39" s="4">
        <v>0</v>
      </c>
      <c r="S39" s="4">
        <v>1284</v>
      </c>
      <c r="T39" s="4">
        <v>0</v>
      </c>
      <c r="U39" s="4">
        <v>0</v>
      </c>
      <c r="V39" s="4">
        <v>0</v>
      </c>
      <c r="W39" s="4">
        <v>750</v>
      </c>
      <c r="X39" s="4">
        <v>0</v>
      </c>
      <c r="Y39" s="4">
        <v>0</v>
      </c>
      <c r="Z39" s="4">
        <v>0</v>
      </c>
      <c r="AA39" s="3">
        <f>Q39+S39+U39+W39+Y39</f>
        <v>2034</v>
      </c>
      <c r="AB39" s="3">
        <f>R39+T39+V39+X39+Z39</f>
        <v>0</v>
      </c>
      <c r="AC39" s="4">
        <f>AA39+AB39</f>
        <v>2034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>
        <f t="shared" si="12"/>
        <v>3870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1935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3156.5044247787609</v>
      </c>
      <c r="AQ39" s="3" t="str">
        <f t="shared" si="12"/>
        <v>N.A.</v>
      </c>
      <c r="AR39" s="4">
        <f t="shared" si="12"/>
        <v>3156.5044247787609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>
        <v>7800000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0</v>
      </c>
      <c r="M41" s="3">
        <f t="shared" si="13"/>
        <v>7800000</v>
      </c>
      <c r="N41" s="4">
        <f t="shared" si="14"/>
        <v>7800000</v>
      </c>
      <c r="P41" s="8" t="s">
        <v>14</v>
      </c>
      <c r="Q41" s="4">
        <v>0</v>
      </c>
      <c r="R41" s="4">
        <v>1500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1500</v>
      </c>
      <c r="Z41" s="4">
        <v>0</v>
      </c>
      <c r="AA41" s="3">
        <f t="shared" si="15"/>
        <v>1500</v>
      </c>
      <c r="AB41" s="3">
        <f t="shared" si="15"/>
        <v>1500</v>
      </c>
      <c r="AC41" s="4">
        <f t="shared" si="16"/>
        <v>3000</v>
      </c>
      <c r="AE41" s="8" t="s">
        <v>14</v>
      </c>
      <c r="AF41" s="4" t="str">
        <f t="shared" si="17"/>
        <v>N.A.</v>
      </c>
      <c r="AG41" s="4">
        <f t="shared" si="12"/>
        <v>5200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0</v>
      </c>
      <c r="AQ41" s="3">
        <f t="shared" si="12"/>
        <v>5200</v>
      </c>
      <c r="AR41" s="4">
        <f t="shared" si="12"/>
        <v>2600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>
        <v>7800000</v>
      </c>
      <c r="D43" s="4">
        <v>4969080</v>
      </c>
      <c r="E43" s="4"/>
      <c r="F43" s="4"/>
      <c r="G43" s="4"/>
      <c r="H43" s="4">
        <v>1451250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0</v>
      </c>
      <c r="R43" s="4">
        <v>1500</v>
      </c>
      <c r="S43" s="4">
        <v>1284</v>
      </c>
      <c r="T43" s="4">
        <v>0</v>
      </c>
      <c r="U43" s="4">
        <v>0</v>
      </c>
      <c r="V43" s="4">
        <v>0</v>
      </c>
      <c r="W43" s="4">
        <v>750</v>
      </c>
      <c r="X43" s="4">
        <v>0</v>
      </c>
      <c r="Y43" s="4">
        <v>1500</v>
      </c>
      <c r="Z43" s="4">
        <v>0</v>
      </c>
      <c r="AA43" s="3"/>
      <c r="AB43" s="3"/>
      <c r="AC43" s="4"/>
      <c r="AE43" s="9" t="s">
        <v>16</v>
      </c>
      <c r="AF43" s="4" t="str">
        <f t="shared" si="17"/>
        <v>N.A.</v>
      </c>
      <c r="AG43" s="4">
        <f t="shared" si="12"/>
        <v>5200</v>
      </c>
      <c r="AH43" s="4">
        <f t="shared" si="12"/>
        <v>3870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1935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7800000</v>
      </c>
      <c r="C44" s="39"/>
      <c r="D44" s="38">
        <f>D43+E43</f>
        <v>4969080</v>
      </c>
      <c r="E44" s="39"/>
      <c r="F44" s="38">
        <f>F43+G43</f>
        <v>0</v>
      </c>
      <c r="G44" s="39"/>
      <c r="H44" s="38">
        <f>H43+I43</f>
        <v>1451250</v>
      </c>
      <c r="I44" s="39"/>
      <c r="J44" s="38">
        <f>J43+K43</f>
        <v>0</v>
      </c>
      <c r="K44" s="39"/>
      <c r="L44" s="7"/>
      <c r="M44" s="2"/>
      <c r="N44" s="1">
        <f>B44+D44+F44+H44+J44</f>
        <v>14220330</v>
      </c>
      <c r="P44" s="10" t="s">
        <v>0</v>
      </c>
      <c r="Q44" s="38">
        <f>Q43+R43</f>
        <v>1500</v>
      </c>
      <c r="R44" s="39"/>
      <c r="S44" s="38">
        <f>S43+T43</f>
        <v>1284</v>
      </c>
      <c r="T44" s="39"/>
      <c r="U44" s="38">
        <f>U43+V43</f>
        <v>0</v>
      </c>
      <c r="V44" s="39"/>
      <c r="W44" s="38">
        <f>W43+X43</f>
        <v>750</v>
      </c>
      <c r="X44" s="39"/>
      <c r="Y44" s="38">
        <f>Y43+Z43</f>
        <v>1500</v>
      </c>
      <c r="Z44" s="39"/>
      <c r="AA44" s="7"/>
      <c r="AB44" s="2"/>
      <c r="AC44" s="1">
        <f>Q44+S44+U44+W44+Y44</f>
        <v>5034</v>
      </c>
      <c r="AE44" s="10" t="s">
        <v>0</v>
      </c>
      <c r="AF44" s="19">
        <f>IFERROR(B44/Q44,"N.A.")</f>
        <v>5200</v>
      </c>
      <c r="AG44" s="20"/>
      <c r="AH44" s="19">
        <f>IFERROR(D44/S44,"N.A.")</f>
        <v>3870</v>
      </c>
      <c r="AI44" s="20"/>
      <c r="AJ44" s="19" t="str">
        <f>IFERROR(F44/U44,"N.A.")</f>
        <v>N.A.</v>
      </c>
      <c r="AK44" s="20"/>
      <c r="AL44" s="19">
        <f>IFERROR(H44/W44,"N.A.")</f>
        <v>1935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2824.8569725864122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52202209.999999985</v>
      </c>
      <c r="C15" s="4"/>
      <c r="D15" s="4">
        <v>7028999.9999999991</v>
      </c>
      <c r="E15" s="4"/>
      <c r="F15" s="4">
        <v>12117400</v>
      </c>
      <c r="G15" s="4"/>
      <c r="H15" s="4">
        <v>71277575.000000015</v>
      </c>
      <c r="I15" s="4"/>
      <c r="J15" s="4">
        <v>0</v>
      </c>
      <c r="K15" s="4"/>
      <c r="L15" s="3">
        <f>B15+D15+F15+H15+J15</f>
        <v>142626185</v>
      </c>
      <c r="M15" s="3">
        <f>C15+E15+G15+I15+K15</f>
        <v>0</v>
      </c>
      <c r="N15" s="4">
        <f>L15+M15</f>
        <v>142626185</v>
      </c>
      <c r="P15" s="8" t="s">
        <v>12</v>
      </c>
      <c r="Q15" s="4">
        <v>11088</v>
      </c>
      <c r="R15" s="4">
        <v>0</v>
      </c>
      <c r="S15" s="4">
        <v>1129</v>
      </c>
      <c r="T15" s="4">
        <v>0</v>
      </c>
      <c r="U15" s="4">
        <v>1843</v>
      </c>
      <c r="V15" s="4">
        <v>0</v>
      </c>
      <c r="W15" s="4">
        <v>19560</v>
      </c>
      <c r="X15" s="4">
        <v>0</v>
      </c>
      <c r="Y15" s="4">
        <v>3077</v>
      </c>
      <c r="Z15" s="4">
        <v>0</v>
      </c>
      <c r="AA15" s="3">
        <f>Q15+S15+U15+W15+Y15</f>
        <v>36697</v>
      </c>
      <c r="AB15" s="3">
        <f>R15+T15+V15+X15+Z15</f>
        <v>0</v>
      </c>
      <c r="AC15" s="4">
        <f>AA15+AB15</f>
        <v>36697</v>
      </c>
      <c r="AE15" s="8" t="s">
        <v>12</v>
      </c>
      <c r="AF15" s="4">
        <f>IFERROR(B15/Q15, "N.A.")</f>
        <v>4707.9915223665212</v>
      </c>
      <c r="AG15" s="4" t="str">
        <f t="shared" ref="AG15:AR19" si="0">IFERROR(C15/R15, "N.A.")</f>
        <v>N.A.</v>
      </c>
      <c r="AH15" s="4">
        <f t="shared" si="0"/>
        <v>6225.8635961027449</v>
      </c>
      <c r="AI15" s="4" t="str">
        <f t="shared" si="0"/>
        <v>N.A.</v>
      </c>
      <c r="AJ15" s="4">
        <f t="shared" si="0"/>
        <v>6574.8236570808467</v>
      </c>
      <c r="AK15" s="4" t="str">
        <f t="shared" si="0"/>
        <v>N.A.</v>
      </c>
      <c r="AL15" s="4">
        <f t="shared" si="0"/>
        <v>3644.0478016359925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3886.5897757309863</v>
      </c>
      <c r="AQ15" s="3" t="str">
        <f t="shared" si="0"/>
        <v>N.A.</v>
      </c>
      <c r="AR15" s="4">
        <f t="shared" si="0"/>
        <v>3886.5897757309863</v>
      </c>
    </row>
    <row r="16" spans="1:44" ht="15.75" thickBot="1" x14ac:dyDescent="0.3">
      <c r="A16" s="8" t="s">
        <v>13</v>
      </c>
      <c r="B16" s="4">
        <v>19456125</v>
      </c>
      <c r="C16" s="4"/>
      <c r="D16" s="4">
        <v>859140.00000000012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20315265</v>
      </c>
      <c r="M16" s="3">
        <f t="shared" si="1"/>
        <v>0</v>
      </c>
      <c r="N16" s="4">
        <f t="shared" ref="N16:N18" si="2">L16+M16</f>
        <v>20315265</v>
      </c>
      <c r="P16" s="8" t="s">
        <v>13</v>
      </c>
      <c r="Q16" s="4">
        <v>6763</v>
      </c>
      <c r="R16" s="4">
        <v>0</v>
      </c>
      <c r="S16" s="4">
        <v>490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7253</v>
      </c>
      <c r="AB16" s="3">
        <f t="shared" si="3"/>
        <v>0</v>
      </c>
      <c r="AC16" s="4">
        <f t="shared" ref="AC16:AC18" si="4">AA16+AB16</f>
        <v>7253</v>
      </c>
      <c r="AE16" s="8" t="s">
        <v>13</v>
      </c>
      <c r="AF16" s="4">
        <f t="shared" ref="AF16:AF19" si="5">IFERROR(B16/Q16, "N.A.")</f>
        <v>2876.8482921780274</v>
      </c>
      <c r="AG16" s="4" t="str">
        <f t="shared" si="0"/>
        <v>N.A.</v>
      </c>
      <c r="AH16" s="4">
        <f t="shared" si="0"/>
        <v>1753.3469387755104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2800.9465048945262</v>
      </c>
      <c r="AQ16" s="3" t="str">
        <f t="shared" si="0"/>
        <v>N.A.</v>
      </c>
      <c r="AR16" s="4">
        <f t="shared" si="0"/>
        <v>2800.9465048945262</v>
      </c>
    </row>
    <row r="17" spans="1:44" ht="15.75" thickBot="1" x14ac:dyDescent="0.3">
      <c r="A17" s="8" t="s">
        <v>14</v>
      </c>
      <c r="B17" s="4">
        <v>90960188.000000075</v>
      </c>
      <c r="C17" s="4">
        <v>332412754.99999994</v>
      </c>
      <c r="D17" s="4">
        <v>15489579.999999998</v>
      </c>
      <c r="E17" s="4">
        <v>5495400</v>
      </c>
      <c r="F17" s="4"/>
      <c r="G17" s="4">
        <v>95741609.99999997</v>
      </c>
      <c r="H17" s="4"/>
      <c r="I17" s="4">
        <v>27758920.000000004</v>
      </c>
      <c r="J17" s="4">
        <v>0</v>
      </c>
      <c r="K17" s="4"/>
      <c r="L17" s="3">
        <f t="shared" si="1"/>
        <v>106449768.00000007</v>
      </c>
      <c r="M17" s="3">
        <f t="shared" si="1"/>
        <v>461408684.99999988</v>
      </c>
      <c r="N17" s="4">
        <f t="shared" si="2"/>
        <v>567858453</v>
      </c>
      <c r="P17" s="8" t="s">
        <v>14</v>
      </c>
      <c r="Q17" s="4">
        <v>19538</v>
      </c>
      <c r="R17" s="4">
        <v>47468</v>
      </c>
      <c r="S17" s="4">
        <v>3049</v>
      </c>
      <c r="T17" s="4">
        <v>426</v>
      </c>
      <c r="U17" s="4">
        <v>0</v>
      </c>
      <c r="V17" s="4">
        <v>5891</v>
      </c>
      <c r="W17" s="4">
        <v>0</v>
      </c>
      <c r="X17" s="4">
        <v>4088</v>
      </c>
      <c r="Y17" s="4">
        <v>2479</v>
      </c>
      <c r="Z17" s="4">
        <v>0</v>
      </c>
      <c r="AA17" s="3">
        <f t="shared" si="3"/>
        <v>25066</v>
      </c>
      <c r="AB17" s="3">
        <f t="shared" si="3"/>
        <v>57873</v>
      </c>
      <c r="AC17" s="4">
        <f t="shared" si="4"/>
        <v>82939</v>
      </c>
      <c r="AE17" s="8" t="s">
        <v>14</v>
      </c>
      <c r="AF17" s="4">
        <f t="shared" si="5"/>
        <v>4655.5526665984271</v>
      </c>
      <c r="AG17" s="4">
        <f t="shared" si="0"/>
        <v>7002.8809935114168</v>
      </c>
      <c r="AH17" s="4">
        <f t="shared" si="0"/>
        <v>5080.2164644145614</v>
      </c>
      <c r="AI17" s="4">
        <f t="shared" si="0"/>
        <v>12900</v>
      </c>
      <c r="AJ17" s="4" t="str">
        <f t="shared" si="0"/>
        <v>N.A.</v>
      </c>
      <c r="AK17" s="4">
        <f t="shared" si="0"/>
        <v>16252.182991003221</v>
      </c>
      <c r="AL17" s="4" t="str">
        <f t="shared" si="0"/>
        <v>N.A.</v>
      </c>
      <c r="AM17" s="4">
        <f t="shared" si="0"/>
        <v>6790.3424657534251</v>
      </c>
      <c r="AN17" s="4">
        <f t="shared" si="0"/>
        <v>0</v>
      </c>
      <c r="AO17" s="4" t="str">
        <f t="shared" si="0"/>
        <v>N.A.</v>
      </c>
      <c r="AP17" s="4">
        <f t="shared" si="0"/>
        <v>4246.7792228516746</v>
      </c>
      <c r="AQ17" s="3">
        <f t="shared" si="0"/>
        <v>7972.7797936861725</v>
      </c>
      <c r="AR17" s="4">
        <f t="shared" si="0"/>
        <v>6846.7000204969918</v>
      </c>
    </row>
    <row r="18" spans="1:44" ht="15.75" thickBot="1" x14ac:dyDescent="0.3">
      <c r="A18" s="8" t="s">
        <v>15</v>
      </c>
      <c r="B18" s="4">
        <v>8276080</v>
      </c>
      <c r="C18" s="4"/>
      <c r="D18" s="4">
        <v>326800</v>
      </c>
      <c r="E18" s="4"/>
      <c r="F18" s="4"/>
      <c r="G18" s="4">
        <v>2521266</v>
      </c>
      <c r="H18" s="4">
        <v>1338771</v>
      </c>
      <c r="I18" s="4"/>
      <c r="J18" s="4">
        <v>0</v>
      </c>
      <c r="K18" s="4"/>
      <c r="L18" s="3">
        <f t="shared" si="1"/>
        <v>9941651</v>
      </c>
      <c r="M18" s="3">
        <f t="shared" si="1"/>
        <v>2521266</v>
      </c>
      <c r="N18" s="4">
        <f t="shared" si="2"/>
        <v>12462917</v>
      </c>
      <c r="P18" s="8" t="s">
        <v>15</v>
      </c>
      <c r="Q18" s="4">
        <v>2981</v>
      </c>
      <c r="R18" s="4">
        <v>0</v>
      </c>
      <c r="S18" s="4">
        <v>658</v>
      </c>
      <c r="T18" s="4">
        <v>0</v>
      </c>
      <c r="U18" s="4">
        <v>0</v>
      </c>
      <c r="V18" s="4">
        <v>1202</v>
      </c>
      <c r="W18" s="4">
        <v>5195</v>
      </c>
      <c r="X18" s="4">
        <v>0</v>
      </c>
      <c r="Y18" s="4">
        <v>1591</v>
      </c>
      <c r="Z18" s="4">
        <v>0</v>
      </c>
      <c r="AA18" s="3">
        <f t="shared" si="3"/>
        <v>10425</v>
      </c>
      <c r="AB18" s="3">
        <f t="shared" si="3"/>
        <v>1202</v>
      </c>
      <c r="AC18" s="4">
        <f t="shared" si="4"/>
        <v>11627</v>
      </c>
      <c r="AE18" s="8" t="s">
        <v>15</v>
      </c>
      <c r="AF18" s="4">
        <f t="shared" si="5"/>
        <v>2776.2764173096275</v>
      </c>
      <c r="AG18" s="4" t="str">
        <f t="shared" si="0"/>
        <v>N.A.</v>
      </c>
      <c r="AH18" s="4">
        <f t="shared" si="0"/>
        <v>496.65653495440728</v>
      </c>
      <c r="AI18" s="4" t="str">
        <f t="shared" si="0"/>
        <v>N.A.</v>
      </c>
      <c r="AJ18" s="4" t="str">
        <f t="shared" si="0"/>
        <v>N.A.</v>
      </c>
      <c r="AK18" s="4">
        <f t="shared" si="0"/>
        <v>2097.5590682196339</v>
      </c>
      <c r="AL18" s="4">
        <f t="shared" si="0"/>
        <v>257.70375360923964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953.63558752997596</v>
      </c>
      <c r="AQ18" s="3">
        <f t="shared" si="0"/>
        <v>2097.5590682196339</v>
      </c>
      <c r="AR18" s="4">
        <f t="shared" si="0"/>
        <v>1071.894469768642</v>
      </c>
    </row>
    <row r="19" spans="1:44" ht="15.75" thickBot="1" x14ac:dyDescent="0.3">
      <c r="A19" s="9" t="s">
        <v>16</v>
      </c>
      <c r="B19" s="4">
        <v>170894603.00000006</v>
      </c>
      <c r="C19" s="4">
        <v>332412754.99999994</v>
      </c>
      <c r="D19" s="4">
        <v>23704520</v>
      </c>
      <c r="E19" s="4">
        <v>5495400</v>
      </c>
      <c r="F19" s="4">
        <v>12117400</v>
      </c>
      <c r="G19" s="4">
        <v>98262876.000000015</v>
      </c>
      <c r="H19" s="4">
        <v>72616345.99999997</v>
      </c>
      <c r="I19" s="4">
        <v>27758920.000000004</v>
      </c>
      <c r="J19" s="4">
        <v>0</v>
      </c>
      <c r="K19" s="4"/>
      <c r="L19" s="3"/>
      <c r="M19" s="3"/>
      <c r="N19" s="4"/>
      <c r="P19" s="9" t="s">
        <v>16</v>
      </c>
      <c r="Q19" s="4">
        <v>40370</v>
      </c>
      <c r="R19" s="4">
        <v>47468</v>
      </c>
      <c r="S19" s="4">
        <v>5326</v>
      </c>
      <c r="T19" s="4">
        <v>426</v>
      </c>
      <c r="U19" s="4">
        <v>1843</v>
      </c>
      <c r="V19" s="4">
        <v>7093</v>
      </c>
      <c r="W19" s="4">
        <v>24755</v>
      </c>
      <c r="X19" s="4">
        <v>4088</v>
      </c>
      <c r="Y19" s="4">
        <v>7147</v>
      </c>
      <c r="Z19" s="4">
        <v>0</v>
      </c>
      <c r="AA19" s="3"/>
      <c r="AB19" s="3"/>
      <c r="AC19" s="4"/>
      <c r="AE19" s="9" t="s">
        <v>16</v>
      </c>
      <c r="AF19" s="4">
        <f t="shared" si="5"/>
        <v>4233.2079019073581</v>
      </c>
      <c r="AG19" s="4">
        <f t="shared" si="0"/>
        <v>7002.8809935114168</v>
      </c>
      <c r="AH19" s="4">
        <f t="shared" si="0"/>
        <v>4450.7172361997746</v>
      </c>
      <c r="AI19" s="4">
        <f t="shared" si="0"/>
        <v>12900</v>
      </c>
      <c r="AJ19" s="4">
        <f t="shared" si="0"/>
        <v>6574.8236570808467</v>
      </c>
      <c r="AK19" s="4">
        <f t="shared" si="0"/>
        <v>13853.500070492037</v>
      </c>
      <c r="AL19" s="4">
        <f t="shared" si="0"/>
        <v>2933.4011714805079</v>
      </c>
      <c r="AM19" s="4">
        <f t="shared" si="0"/>
        <v>6790.3424657534251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503307358</v>
      </c>
      <c r="C20" s="39"/>
      <c r="D20" s="38">
        <f>D19+E19</f>
        <v>29199920</v>
      </c>
      <c r="E20" s="39"/>
      <c r="F20" s="38">
        <f>F19+G19</f>
        <v>110380276.00000001</v>
      </c>
      <c r="G20" s="39"/>
      <c r="H20" s="38">
        <f>H19+I19</f>
        <v>100375265.99999997</v>
      </c>
      <c r="I20" s="39"/>
      <c r="J20" s="38">
        <f>J19+K19</f>
        <v>0</v>
      </c>
      <c r="K20" s="39"/>
      <c r="L20" s="7"/>
      <c r="M20" s="2"/>
      <c r="N20" s="1">
        <f>B20+D20+F20+H20+J20</f>
        <v>743262820</v>
      </c>
      <c r="P20" s="10" t="s">
        <v>0</v>
      </c>
      <c r="Q20" s="38">
        <f>Q19+R19</f>
        <v>87838</v>
      </c>
      <c r="R20" s="39"/>
      <c r="S20" s="38">
        <f>S19+T19</f>
        <v>5752</v>
      </c>
      <c r="T20" s="39"/>
      <c r="U20" s="38">
        <f>U19+V19</f>
        <v>8936</v>
      </c>
      <c r="V20" s="39"/>
      <c r="W20" s="38">
        <f>W19+X19</f>
        <v>28843</v>
      </c>
      <c r="X20" s="39"/>
      <c r="Y20" s="38">
        <f>Y19+Z19</f>
        <v>7147</v>
      </c>
      <c r="Z20" s="39"/>
      <c r="AA20" s="7"/>
      <c r="AB20" s="2"/>
      <c r="AC20" s="1">
        <f>Q20+S20+U20+W20+Y20</f>
        <v>138516</v>
      </c>
      <c r="AE20" s="10" t="s">
        <v>0</v>
      </c>
      <c r="AF20" s="19">
        <f>IFERROR(B20/Q20,"N.A.")</f>
        <v>5729.9501127074845</v>
      </c>
      <c r="AG20" s="20"/>
      <c r="AH20" s="19">
        <f>IFERROR(D20/S20,"N.A.")</f>
        <v>5076.4812239221137</v>
      </c>
      <c r="AI20" s="20"/>
      <c r="AJ20" s="19">
        <f>IFERROR(F20/U20,"N.A.")</f>
        <v>12352.313786929277</v>
      </c>
      <c r="AK20" s="20"/>
      <c r="AL20" s="19">
        <f>IFERROR(H20/W20,"N.A.")</f>
        <v>3480.0563741635742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5365.8986687458491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46780989.999999993</v>
      </c>
      <c r="C27" s="4"/>
      <c r="D27" s="4">
        <v>7028999.9999999991</v>
      </c>
      <c r="E27" s="4"/>
      <c r="F27" s="4">
        <v>11524860</v>
      </c>
      <c r="G27" s="4"/>
      <c r="H27" s="4">
        <v>55132594.999999978</v>
      </c>
      <c r="I27" s="4"/>
      <c r="J27" s="4">
        <v>0</v>
      </c>
      <c r="K27" s="4"/>
      <c r="L27" s="3">
        <f>B27+D27+F27+H27+J27</f>
        <v>120467444.99999997</v>
      </c>
      <c r="M27" s="3">
        <f>C27+E27+G27+I27+K27</f>
        <v>0</v>
      </c>
      <c r="N27" s="4">
        <f>L27+M27</f>
        <v>120467444.99999997</v>
      </c>
      <c r="P27" s="8" t="s">
        <v>12</v>
      </c>
      <c r="Q27" s="4">
        <v>9310</v>
      </c>
      <c r="R27" s="4">
        <v>0</v>
      </c>
      <c r="S27" s="4">
        <v>925</v>
      </c>
      <c r="T27" s="4">
        <v>0</v>
      </c>
      <c r="U27" s="4">
        <v>1737</v>
      </c>
      <c r="V27" s="4">
        <v>0</v>
      </c>
      <c r="W27" s="4">
        <v>10788</v>
      </c>
      <c r="X27" s="4">
        <v>0</v>
      </c>
      <c r="Y27" s="4">
        <v>1616</v>
      </c>
      <c r="Z27" s="4">
        <v>0</v>
      </c>
      <c r="AA27" s="3">
        <f>Q27+S27+U27+W27+Y27</f>
        <v>24376</v>
      </c>
      <c r="AB27" s="3">
        <f>R27+T27+V27+X27+Z27</f>
        <v>0</v>
      </c>
      <c r="AC27" s="4">
        <f>AA27+AB27</f>
        <v>24376</v>
      </c>
      <c r="AE27" s="8" t="s">
        <v>12</v>
      </c>
      <c r="AF27" s="4">
        <f>IFERROR(B27/Q27, "N.A.")</f>
        <v>5024.8109559613313</v>
      </c>
      <c r="AG27" s="4" t="str">
        <f t="shared" ref="AG27:AR31" si="6">IFERROR(C27/R27, "N.A.")</f>
        <v>N.A.</v>
      </c>
      <c r="AH27" s="4">
        <f t="shared" si="6"/>
        <v>7598.9189189189183</v>
      </c>
      <c r="AI27" s="4" t="str">
        <f t="shared" si="6"/>
        <v>N.A.</v>
      </c>
      <c r="AJ27" s="4">
        <f t="shared" si="6"/>
        <v>6634.9222797927459</v>
      </c>
      <c r="AK27" s="4" t="str">
        <f t="shared" si="6"/>
        <v>N.A.</v>
      </c>
      <c r="AL27" s="4">
        <f t="shared" si="6"/>
        <v>5110.5482944011846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4942.0514030193617</v>
      </c>
      <c r="AQ27" s="3" t="str">
        <f t="shared" si="6"/>
        <v>N.A.</v>
      </c>
      <c r="AR27" s="4">
        <f t="shared" si="6"/>
        <v>4942.0514030193617</v>
      </c>
    </row>
    <row r="28" spans="1:44" ht="15.75" thickBot="1" x14ac:dyDescent="0.3">
      <c r="A28" s="8" t="s">
        <v>13</v>
      </c>
      <c r="B28" s="4">
        <v>3651535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3651535</v>
      </c>
      <c r="M28" s="3">
        <f t="shared" si="7"/>
        <v>0</v>
      </c>
      <c r="N28" s="4">
        <f t="shared" ref="N28:N30" si="8">L28+M28</f>
        <v>3651535</v>
      </c>
      <c r="P28" s="8" t="s">
        <v>13</v>
      </c>
      <c r="Q28" s="4">
        <v>1103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1103</v>
      </c>
      <c r="AB28" s="3">
        <f t="shared" si="9"/>
        <v>0</v>
      </c>
      <c r="AC28" s="4">
        <f t="shared" ref="AC28:AC30" si="10">AA28+AB28</f>
        <v>1103</v>
      </c>
      <c r="AE28" s="8" t="s">
        <v>13</v>
      </c>
      <c r="AF28" s="4">
        <f t="shared" ref="AF28:AF31" si="11">IFERROR(B28/Q28, "N.A.")</f>
        <v>3310.5485040797826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3310.5485040797826</v>
      </c>
      <c r="AQ28" s="3" t="str">
        <f t="shared" si="6"/>
        <v>N.A.</v>
      </c>
      <c r="AR28" s="4">
        <f t="shared" si="6"/>
        <v>3310.5485040797826</v>
      </c>
    </row>
    <row r="29" spans="1:44" ht="15.75" thickBot="1" x14ac:dyDescent="0.3">
      <c r="A29" s="8" t="s">
        <v>14</v>
      </c>
      <c r="B29" s="4">
        <v>50826511.999999993</v>
      </c>
      <c r="C29" s="4">
        <v>190446189.99999997</v>
      </c>
      <c r="D29" s="4">
        <v>10325280.000000002</v>
      </c>
      <c r="E29" s="4">
        <v>5495400</v>
      </c>
      <c r="F29" s="4"/>
      <c r="G29" s="4">
        <v>83149525</v>
      </c>
      <c r="H29" s="4"/>
      <c r="I29" s="4">
        <v>13571160</v>
      </c>
      <c r="J29" s="4">
        <v>0</v>
      </c>
      <c r="K29" s="4"/>
      <c r="L29" s="3">
        <f t="shared" si="7"/>
        <v>61151791.999999993</v>
      </c>
      <c r="M29" s="3">
        <f t="shared" si="7"/>
        <v>292662275</v>
      </c>
      <c r="N29" s="4">
        <f t="shared" si="8"/>
        <v>353814067</v>
      </c>
      <c r="P29" s="8" t="s">
        <v>14</v>
      </c>
      <c r="Q29" s="4">
        <v>10905</v>
      </c>
      <c r="R29" s="4">
        <v>27650</v>
      </c>
      <c r="S29" s="4">
        <v>1853</v>
      </c>
      <c r="T29" s="4">
        <v>426</v>
      </c>
      <c r="U29" s="4">
        <v>0</v>
      </c>
      <c r="V29" s="4">
        <v>4141</v>
      </c>
      <c r="W29" s="4">
        <v>0</v>
      </c>
      <c r="X29" s="4">
        <v>1856</v>
      </c>
      <c r="Y29" s="4">
        <v>1011</v>
      </c>
      <c r="Z29" s="4">
        <v>0</v>
      </c>
      <c r="AA29" s="3">
        <f t="shared" si="9"/>
        <v>13769</v>
      </c>
      <c r="AB29" s="3">
        <f t="shared" si="9"/>
        <v>34073</v>
      </c>
      <c r="AC29" s="4">
        <f t="shared" si="10"/>
        <v>47842</v>
      </c>
      <c r="AE29" s="8" t="s">
        <v>14</v>
      </c>
      <c r="AF29" s="4">
        <f t="shared" si="11"/>
        <v>4660.8447501146256</v>
      </c>
      <c r="AG29" s="4">
        <f t="shared" si="6"/>
        <v>6887.7464737793844</v>
      </c>
      <c r="AH29" s="4">
        <f t="shared" si="6"/>
        <v>5572.1964382083115</v>
      </c>
      <c r="AI29" s="4">
        <f t="shared" si="6"/>
        <v>12900</v>
      </c>
      <c r="AJ29" s="4" t="str">
        <f t="shared" si="6"/>
        <v>N.A.</v>
      </c>
      <c r="AK29" s="4">
        <f t="shared" si="6"/>
        <v>20079.57618932625</v>
      </c>
      <c r="AL29" s="4" t="str">
        <f t="shared" si="6"/>
        <v>N.A.</v>
      </c>
      <c r="AM29" s="4">
        <f t="shared" si="6"/>
        <v>7312.0474137931033</v>
      </c>
      <c r="AN29" s="4">
        <f t="shared" si="6"/>
        <v>0</v>
      </c>
      <c r="AO29" s="4" t="str">
        <f t="shared" si="6"/>
        <v>N.A.</v>
      </c>
      <c r="AP29" s="4">
        <f t="shared" si="6"/>
        <v>4441.2660323916034</v>
      </c>
      <c r="AQ29" s="3">
        <f t="shared" si="6"/>
        <v>8589.2722977137328</v>
      </c>
      <c r="AR29" s="4">
        <f t="shared" si="6"/>
        <v>7395.4698173153292</v>
      </c>
    </row>
    <row r="30" spans="1:44" ht="15.75" thickBot="1" x14ac:dyDescent="0.3">
      <c r="A30" s="8" t="s">
        <v>15</v>
      </c>
      <c r="B30" s="4">
        <v>8067830</v>
      </c>
      <c r="C30" s="4"/>
      <c r="D30" s="4">
        <v>219300</v>
      </c>
      <c r="E30" s="4"/>
      <c r="F30" s="4"/>
      <c r="G30" s="4">
        <v>1848000</v>
      </c>
      <c r="H30" s="4">
        <v>1309021</v>
      </c>
      <c r="I30" s="4"/>
      <c r="J30" s="4">
        <v>0</v>
      </c>
      <c r="K30" s="4"/>
      <c r="L30" s="3">
        <f t="shared" si="7"/>
        <v>9596151</v>
      </c>
      <c r="M30" s="3">
        <f t="shared" si="7"/>
        <v>1848000</v>
      </c>
      <c r="N30" s="4">
        <f t="shared" si="8"/>
        <v>11444151</v>
      </c>
      <c r="P30" s="8" t="s">
        <v>15</v>
      </c>
      <c r="Q30" s="4">
        <v>2862</v>
      </c>
      <c r="R30" s="4">
        <v>0</v>
      </c>
      <c r="S30" s="4">
        <v>408</v>
      </c>
      <c r="T30" s="4">
        <v>0</v>
      </c>
      <c r="U30" s="4">
        <v>0</v>
      </c>
      <c r="V30" s="4">
        <v>1000</v>
      </c>
      <c r="W30" s="4">
        <v>5076</v>
      </c>
      <c r="X30" s="4">
        <v>0</v>
      </c>
      <c r="Y30" s="4">
        <v>1389</v>
      </c>
      <c r="Z30" s="4">
        <v>0</v>
      </c>
      <c r="AA30" s="3">
        <f t="shared" si="9"/>
        <v>9735</v>
      </c>
      <c r="AB30" s="3">
        <f t="shared" si="9"/>
        <v>1000</v>
      </c>
      <c r="AC30" s="4">
        <f t="shared" si="10"/>
        <v>10735</v>
      </c>
      <c r="AE30" s="8" t="s">
        <v>15</v>
      </c>
      <c r="AF30" s="4">
        <f t="shared" si="11"/>
        <v>2818.9482879105522</v>
      </c>
      <c r="AG30" s="4" t="str">
        <f t="shared" si="6"/>
        <v>N.A.</v>
      </c>
      <c r="AH30" s="4">
        <f t="shared" si="6"/>
        <v>537.5</v>
      </c>
      <c r="AI30" s="4" t="str">
        <f t="shared" si="6"/>
        <v>N.A.</v>
      </c>
      <c r="AJ30" s="4" t="str">
        <f t="shared" si="6"/>
        <v>N.A.</v>
      </c>
      <c r="AK30" s="4">
        <f t="shared" si="6"/>
        <v>1848</v>
      </c>
      <c r="AL30" s="4">
        <f t="shared" si="6"/>
        <v>257.88435776201732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985.73713405238834</v>
      </c>
      <c r="AQ30" s="3">
        <f t="shared" si="6"/>
        <v>1848</v>
      </c>
      <c r="AR30" s="4">
        <f t="shared" si="6"/>
        <v>1066.059711224965</v>
      </c>
    </row>
    <row r="31" spans="1:44" ht="15.75" thickBot="1" x14ac:dyDescent="0.3">
      <c r="A31" s="9" t="s">
        <v>16</v>
      </c>
      <c r="B31" s="4">
        <v>109326867.00000003</v>
      </c>
      <c r="C31" s="4">
        <v>190446189.99999997</v>
      </c>
      <c r="D31" s="4">
        <v>17573580</v>
      </c>
      <c r="E31" s="4">
        <v>5495400</v>
      </c>
      <c r="F31" s="4">
        <v>11524860</v>
      </c>
      <c r="G31" s="4">
        <v>84997525</v>
      </c>
      <c r="H31" s="4">
        <v>56441616.000000015</v>
      </c>
      <c r="I31" s="4">
        <v>13571160</v>
      </c>
      <c r="J31" s="4">
        <v>0</v>
      </c>
      <c r="K31" s="4"/>
      <c r="L31" s="3"/>
      <c r="M31" s="3"/>
      <c r="N31" s="4"/>
      <c r="P31" s="9" t="s">
        <v>16</v>
      </c>
      <c r="Q31" s="4">
        <v>24180</v>
      </c>
      <c r="R31" s="4">
        <v>27650</v>
      </c>
      <c r="S31" s="4">
        <v>3186</v>
      </c>
      <c r="T31" s="4">
        <v>426</v>
      </c>
      <c r="U31" s="4">
        <v>1737</v>
      </c>
      <c r="V31" s="4">
        <v>5141</v>
      </c>
      <c r="W31" s="4">
        <v>15864</v>
      </c>
      <c r="X31" s="4">
        <v>1856</v>
      </c>
      <c r="Y31" s="4">
        <v>4016</v>
      </c>
      <c r="Z31" s="4">
        <v>0</v>
      </c>
      <c r="AA31" s="3"/>
      <c r="AB31" s="3"/>
      <c r="AC31" s="4"/>
      <c r="AE31" s="9" t="s">
        <v>16</v>
      </c>
      <c r="AF31" s="4">
        <f t="shared" si="11"/>
        <v>4521.3758064516142</v>
      </c>
      <c r="AG31" s="4">
        <f t="shared" si="6"/>
        <v>6887.7464737793844</v>
      </c>
      <c r="AH31" s="4">
        <f t="shared" si="6"/>
        <v>5515.8757062146897</v>
      </c>
      <c r="AI31" s="4">
        <f t="shared" si="6"/>
        <v>12900</v>
      </c>
      <c r="AJ31" s="4">
        <f t="shared" si="6"/>
        <v>6634.9222797927459</v>
      </c>
      <c r="AK31" s="4">
        <f t="shared" si="6"/>
        <v>16533.266874148998</v>
      </c>
      <c r="AL31" s="4">
        <f t="shared" si="6"/>
        <v>3557.8426626323762</v>
      </c>
      <c r="AM31" s="4">
        <f t="shared" si="6"/>
        <v>7312.0474137931033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299773057</v>
      </c>
      <c r="C32" s="39"/>
      <c r="D32" s="38">
        <f>D31+E31</f>
        <v>23068980</v>
      </c>
      <c r="E32" s="39"/>
      <c r="F32" s="38">
        <f>F31+G31</f>
        <v>96522385</v>
      </c>
      <c r="G32" s="39"/>
      <c r="H32" s="38">
        <f>H31+I31</f>
        <v>70012776.000000015</v>
      </c>
      <c r="I32" s="39"/>
      <c r="J32" s="38">
        <f>J31+K31</f>
        <v>0</v>
      </c>
      <c r="K32" s="39"/>
      <c r="L32" s="7"/>
      <c r="M32" s="2"/>
      <c r="N32" s="1">
        <f>B32+D32+F32+H32+J32</f>
        <v>489377198</v>
      </c>
      <c r="P32" s="10" t="s">
        <v>0</v>
      </c>
      <c r="Q32" s="38">
        <f>Q31+R31</f>
        <v>51830</v>
      </c>
      <c r="R32" s="39"/>
      <c r="S32" s="38">
        <f>S31+T31</f>
        <v>3612</v>
      </c>
      <c r="T32" s="39"/>
      <c r="U32" s="38">
        <f>U31+V31</f>
        <v>6878</v>
      </c>
      <c r="V32" s="39"/>
      <c r="W32" s="38">
        <f>W31+X31</f>
        <v>17720</v>
      </c>
      <c r="X32" s="39"/>
      <c r="Y32" s="38">
        <f>Y31+Z31</f>
        <v>4016</v>
      </c>
      <c r="Z32" s="39"/>
      <c r="AA32" s="7"/>
      <c r="AB32" s="2"/>
      <c r="AC32" s="1">
        <f>Q32+S32+U32+W32+Y32</f>
        <v>84056</v>
      </c>
      <c r="AE32" s="10" t="s">
        <v>0</v>
      </c>
      <c r="AF32" s="19">
        <f>IFERROR(B32/Q32,"N.A.")</f>
        <v>5783.7749758826931</v>
      </c>
      <c r="AG32" s="20"/>
      <c r="AH32" s="19">
        <f>IFERROR(D32/S32,"N.A.")</f>
        <v>6386.7607973421927</v>
      </c>
      <c r="AI32" s="20"/>
      <c r="AJ32" s="19">
        <f>IFERROR(F32/U32,"N.A.")</f>
        <v>14033.495929049142</v>
      </c>
      <c r="AK32" s="20"/>
      <c r="AL32" s="19">
        <f>IFERROR(H32/W32,"N.A.")</f>
        <v>3951.0595936794589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5822.0376653659469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5421220</v>
      </c>
      <c r="C39" s="4"/>
      <c r="D39" s="4">
        <v>0</v>
      </c>
      <c r="E39" s="4"/>
      <c r="F39" s="4">
        <v>592540</v>
      </c>
      <c r="G39" s="4"/>
      <c r="H39" s="4">
        <v>16144980.000000002</v>
      </c>
      <c r="I39" s="4"/>
      <c r="J39" s="4">
        <v>0</v>
      </c>
      <c r="K39" s="4"/>
      <c r="L39" s="3">
        <f>B39+D39+F39+H39+J39</f>
        <v>22158740</v>
      </c>
      <c r="M39" s="3">
        <f>C39+E39+G39+I39+K39</f>
        <v>0</v>
      </c>
      <c r="N39" s="4">
        <f>L39+M39</f>
        <v>22158740</v>
      </c>
      <c r="P39" s="8" t="s">
        <v>12</v>
      </c>
      <c r="Q39" s="4">
        <v>1778</v>
      </c>
      <c r="R39" s="4">
        <v>0</v>
      </c>
      <c r="S39" s="4">
        <v>204</v>
      </c>
      <c r="T39" s="4">
        <v>0</v>
      </c>
      <c r="U39" s="4">
        <v>106</v>
      </c>
      <c r="V39" s="4">
        <v>0</v>
      </c>
      <c r="W39" s="4">
        <v>8772</v>
      </c>
      <c r="X39" s="4">
        <v>0</v>
      </c>
      <c r="Y39" s="4">
        <v>1461</v>
      </c>
      <c r="Z39" s="4">
        <v>0</v>
      </c>
      <c r="AA39" s="3">
        <f>Q39+S39+U39+W39+Y39</f>
        <v>12321</v>
      </c>
      <c r="AB39" s="3">
        <f>R39+T39+V39+X39+Z39</f>
        <v>0</v>
      </c>
      <c r="AC39" s="4">
        <f>AA39+AB39</f>
        <v>12321</v>
      </c>
      <c r="AE39" s="8" t="s">
        <v>12</v>
      </c>
      <c r="AF39" s="4">
        <f>IFERROR(B39/Q39, "N.A.")</f>
        <v>3049.0551181102364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>
        <f t="shared" si="12"/>
        <v>5590</v>
      </c>
      <c r="AK39" s="4" t="str">
        <f t="shared" si="12"/>
        <v>N.A.</v>
      </c>
      <c r="AL39" s="4">
        <f t="shared" si="12"/>
        <v>1840.5129958960331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1798.4530476422369</v>
      </c>
      <c r="AQ39" s="3" t="str">
        <f t="shared" si="12"/>
        <v>N.A.</v>
      </c>
      <c r="AR39" s="4">
        <f t="shared" si="12"/>
        <v>1798.4530476422369</v>
      </c>
    </row>
    <row r="40" spans="1:44" ht="15.75" thickBot="1" x14ac:dyDescent="0.3">
      <c r="A40" s="8" t="s">
        <v>13</v>
      </c>
      <c r="B40" s="4">
        <v>15804590</v>
      </c>
      <c r="C40" s="4"/>
      <c r="D40" s="4">
        <v>859140.00000000012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16663730</v>
      </c>
      <c r="M40" s="3">
        <f t="shared" si="13"/>
        <v>0</v>
      </c>
      <c r="N40" s="4">
        <f t="shared" ref="N40:N42" si="14">L40+M40</f>
        <v>16663730</v>
      </c>
      <c r="P40" s="8" t="s">
        <v>13</v>
      </c>
      <c r="Q40" s="4">
        <v>5660</v>
      </c>
      <c r="R40" s="4">
        <v>0</v>
      </c>
      <c r="S40" s="4">
        <v>490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6150</v>
      </c>
      <c r="AB40" s="3">
        <f t="shared" si="15"/>
        <v>0</v>
      </c>
      <c r="AC40" s="4">
        <f t="shared" ref="AC40:AC42" si="16">AA40+AB40</f>
        <v>6150</v>
      </c>
      <c r="AE40" s="8" t="s">
        <v>13</v>
      </c>
      <c r="AF40" s="4">
        <f t="shared" ref="AF40:AF43" si="17">IFERROR(B40/Q40, "N.A.")</f>
        <v>2792.3303886925796</v>
      </c>
      <c r="AG40" s="4" t="str">
        <f t="shared" si="12"/>
        <v>N.A.</v>
      </c>
      <c r="AH40" s="4">
        <f t="shared" si="12"/>
        <v>1753.3469387755104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2709.5495934959349</v>
      </c>
      <c r="AQ40" s="3" t="str">
        <f t="shared" si="12"/>
        <v>N.A.</v>
      </c>
      <c r="AR40" s="4">
        <f t="shared" si="12"/>
        <v>2709.5495934959349</v>
      </c>
    </row>
    <row r="41" spans="1:44" ht="15.75" thickBot="1" x14ac:dyDescent="0.3">
      <c r="A41" s="8" t="s">
        <v>14</v>
      </c>
      <c r="B41" s="4">
        <v>40133676.000000007</v>
      </c>
      <c r="C41" s="4">
        <v>141966565.00000012</v>
      </c>
      <c r="D41" s="4">
        <v>5164300</v>
      </c>
      <c r="E41" s="4"/>
      <c r="F41" s="4"/>
      <c r="G41" s="4">
        <v>12592084.999999998</v>
      </c>
      <c r="H41" s="4"/>
      <c r="I41" s="4">
        <v>14187759.999999998</v>
      </c>
      <c r="J41" s="4">
        <v>0</v>
      </c>
      <c r="K41" s="4"/>
      <c r="L41" s="3">
        <f t="shared" si="13"/>
        <v>45297976.000000007</v>
      </c>
      <c r="M41" s="3">
        <f t="shared" si="13"/>
        <v>168746410.00000012</v>
      </c>
      <c r="N41" s="4">
        <f t="shared" si="14"/>
        <v>214044386.00000012</v>
      </c>
      <c r="P41" s="8" t="s">
        <v>14</v>
      </c>
      <c r="Q41" s="4">
        <v>8633</v>
      </c>
      <c r="R41" s="4">
        <v>19818</v>
      </c>
      <c r="S41" s="4">
        <v>1196</v>
      </c>
      <c r="T41" s="4">
        <v>0</v>
      </c>
      <c r="U41" s="4">
        <v>0</v>
      </c>
      <c r="V41" s="4">
        <v>1750</v>
      </c>
      <c r="W41" s="4">
        <v>0</v>
      </c>
      <c r="X41" s="4">
        <v>2232</v>
      </c>
      <c r="Y41" s="4">
        <v>1468</v>
      </c>
      <c r="Z41" s="4">
        <v>0</v>
      </c>
      <c r="AA41" s="3">
        <f t="shared" si="15"/>
        <v>11297</v>
      </c>
      <c r="AB41" s="3">
        <f t="shared" si="15"/>
        <v>23800</v>
      </c>
      <c r="AC41" s="4">
        <f t="shared" si="16"/>
        <v>35097</v>
      </c>
      <c r="AE41" s="8" t="s">
        <v>14</v>
      </c>
      <c r="AF41" s="4">
        <f t="shared" si="17"/>
        <v>4648.8678327348553</v>
      </c>
      <c r="AG41" s="4">
        <f t="shared" si="12"/>
        <v>7163.5162478554912</v>
      </c>
      <c r="AH41" s="4">
        <f t="shared" si="12"/>
        <v>4317.9765886287623</v>
      </c>
      <c r="AI41" s="4" t="str">
        <f t="shared" si="12"/>
        <v>N.A.</v>
      </c>
      <c r="AJ41" s="4" t="str">
        <f t="shared" si="12"/>
        <v>N.A.</v>
      </c>
      <c r="AK41" s="4">
        <f t="shared" si="12"/>
        <v>7195.4771428571421</v>
      </c>
      <c r="AL41" s="4" t="str">
        <f t="shared" si="12"/>
        <v>N.A.</v>
      </c>
      <c r="AM41" s="4">
        <f t="shared" si="12"/>
        <v>6356.5232974910386</v>
      </c>
      <c r="AN41" s="4">
        <f t="shared" si="12"/>
        <v>0</v>
      </c>
      <c r="AO41" s="4" t="str">
        <f t="shared" si="12"/>
        <v>N.A.</v>
      </c>
      <c r="AP41" s="4">
        <f t="shared" si="12"/>
        <v>4009.7349738868734</v>
      </c>
      <c r="AQ41" s="3">
        <f t="shared" si="12"/>
        <v>7090.1852941176521</v>
      </c>
      <c r="AR41" s="4">
        <f t="shared" si="12"/>
        <v>6098.6519075704509</v>
      </c>
    </row>
    <row r="42" spans="1:44" ht="15.75" thickBot="1" x14ac:dyDescent="0.3">
      <c r="A42" s="8" t="s">
        <v>15</v>
      </c>
      <c r="B42" s="4">
        <v>208250</v>
      </c>
      <c r="C42" s="4"/>
      <c r="D42" s="4">
        <v>107500</v>
      </c>
      <c r="E42" s="4"/>
      <c r="F42" s="4"/>
      <c r="G42" s="4">
        <v>673266</v>
      </c>
      <c r="H42" s="4">
        <v>29750</v>
      </c>
      <c r="I42" s="4"/>
      <c r="J42" s="4">
        <v>0</v>
      </c>
      <c r="K42" s="4"/>
      <c r="L42" s="3">
        <f t="shared" si="13"/>
        <v>345500</v>
      </c>
      <c r="M42" s="3">
        <f t="shared" si="13"/>
        <v>673266</v>
      </c>
      <c r="N42" s="4">
        <f t="shared" si="14"/>
        <v>1018766</v>
      </c>
      <c r="P42" s="8" t="s">
        <v>15</v>
      </c>
      <c r="Q42" s="4">
        <v>119</v>
      </c>
      <c r="R42" s="4">
        <v>0</v>
      </c>
      <c r="S42" s="4">
        <v>250</v>
      </c>
      <c r="T42" s="4">
        <v>0</v>
      </c>
      <c r="U42" s="4">
        <v>0</v>
      </c>
      <c r="V42" s="4">
        <v>202</v>
      </c>
      <c r="W42" s="4">
        <v>119</v>
      </c>
      <c r="X42" s="4">
        <v>0</v>
      </c>
      <c r="Y42" s="4">
        <v>202</v>
      </c>
      <c r="Z42" s="4">
        <v>0</v>
      </c>
      <c r="AA42" s="3">
        <f t="shared" si="15"/>
        <v>690</v>
      </c>
      <c r="AB42" s="3">
        <f t="shared" si="15"/>
        <v>202</v>
      </c>
      <c r="AC42" s="4">
        <f t="shared" si="16"/>
        <v>892</v>
      </c>
      <c r="AE42" s="8" t="s">
        <v>15</v>
      </c>
      <c r="AF42" s="4">
        <f t="shared" si="17"/>
        <v>1750</v>
      </c>
      <c r="AG42" s="4" t="str">
        <f t="shared" si="12"/>
        <v>N.A.</v>
      </c>
      <c r="AH42" s="4">
        <f t="shared" si="12"/>
        <v>430</v>
      </c>
      <c r="AI42" s="4" t="str">
        <f t="shared" si="12"/>
        <v>N.A.</v>
      </c>
      <c r="AJ42" s="4" t="str">
        <f t="shared" si="12"/>
        <v>N.A.</v>
      </c>
      <c r="AK42" s="4">
        <f t="shared" si="12"/>
        <v>3333</v>
      </c>
      <c r="AL42" s="4">
        <f t="shared" si="12"/>
        <v>250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500.72463768115944</v>
      </c>
      <c r="AQ42" s="3">
        <f t="shared" si="12"/>
        <v>3333</v>
      </c>
      <c r="AR42" s="4">
        <f t="shared" si="12"/>
        <v>1142.1143497757848</v>
      </c>
    </row>
    <row r="43" spans="1:44" ht="15.75" thickBot="1" x14ac:dyDescent="0.3">
      <c r="A43" s="9" t="s">
        <v>16</v>
      </c>
      <c r="B43" s="4">
        <v>61567736.000000007</v>
      </c>
      <c r="C43" s="4">
        <v>141966565.00000012</v>
      </c>
      <c r="D43" s="4">
        <v>6130939.9999999991</v>
      </c>
      <c r="E43" s="4"/>
      <c r="F43" s="4">
        <v>592540</v>
      </c>
      <c r="G43" s="4">
        <v>13265351</v>
      </c>
      <c r="H43" s="4">
        <v>16174730.000000002</v>
      </c>
      <c r="I43" s="4">
        <v>14187759.999999998</v>
      </c>
      <c r="J43" s="4">
        <v>0</v>
      </c>
      <c r="K43" s="4"/>
      <c r="L43" s="3"/>
      <c r="M43" s="3"/>
      <c r="N43" s="4"/>
      <c r="P43" s="9" t="s">
        <v>16</v>
      </c>
      <c r="Q43" s="4">
        <v>16190</v>
      </c>
      <c r="R43" s="4">
        <v>19818</v>
      </c>
      <c r="S43" s="4">
        <v>2140</v>
      </c>
      <c r="T43" s="4">
        <v>0</v>
      </c>
      <c r="U43" s="4">
        <v>106</v>
      </c>
      <c r="V43" s="4">
        <v>1952</v>
      </c>
      <c r="W43" s="4">
        <v>8891</v>
      </c>
      <c r="X43" s="4">
        <v>2232</v>
      </c>
      <c r="Y43" s="4">
        <v>3131</v>
      </c>
      <c r="Z43" s="4">
        <v>0</v>
      </c>
      <c r="AA43" s="3"/>
      <c r="AB43" s="3"/>
      <c r="AC43" s="4"/>
      <c r="AE43" s="9" t="s">
        <v>16</v>
      </c>
      <c r="AF43" s="4">
        <f t="shared" si="17"/>
        <v>3802.8249536751086</v>
      </c>
      <c r="AG43" s="4">
        <f t="shared" si="12"/>
        <v>7163.5162478554912</v>
      </c>
      <c r="AH43" s="4">
        <f t="shared" si="12"/>
        <v>2864.9252336448594</v>
      </c>
      <c r="AI43" s="4" t="str">
        <f t="shared" si="12"/>
        <v>N.A.</v>
      </c>
      <c r="AJ43" s="4">
        <f t="shared" si="12"/>
        <v>5590</v>
      </c>
      <c r="AK43" s="4">
        <f t="shared" si="12"/>
        <v>6795.7740778688521</v>
      </c>
      <c r="AL43" s="4">
        <f t="shared" si="12"/>
        <v>1819.2250590484762</v>
      </c>
      <c r="AM43" s="4">
        <f t="shared" si="12"/>
        <v>6356.5232974910386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203534301.00000012</v>
      </c>
      <c r="C44" s="39"/>
      <c r="D44" s="38">
        <f>D43+E43</f>
        <v>6130939.9999999991</v>
      </c>
      <c r="E44" s="39"/>
      <c r="F44" s="38">
        <f>F43+G43</f>
        <v>13857891</v>
      </c>
      <c r="G44" s="39"/>
      <c r="H44" s="38">
        <f>H43+I43</f>
        <v>30362490</v>
      </c>
      <c r="I44" s="39"/>
      <c r="J44" s="38">
        <f>J43+K43</f>
        <v>0</v>
      </c>
      <c r="K44" s="39"/>
      <c r="L44" s="7"/>
      <c r="M44" s="2"/>
      <c r="N44" s="1">
        <f>B44+D44+F44+H44+J44</f>
        <v>253885622.00000012</v>
      </c>
      <c r="P44" s="10" t="s">
        <v>0</v>
      </c>
      <c r="Q44" s="38">
        <f>Q43+R43</f>
        <v>36008</v>
      </c>
      <c r="R44" s="39"/>
      <c r="S44" s="38">
        <f>S43+T43</f>
        <v>2140</v>
      </c>
      <c r="T44" s="39"/>
      <c r="U44" s="38">
        <f>U43+V43</f>
        <v>2058</v>
      </c>
      <c r="V44" s="39"/>
      <c r="W44" s="38">
        <f>W43+X43</f>
        <v>11123</v>
      </c>
      <c r="X44" s="39"/>
      <c r="Y44" s="38">
        <f>Y43+Z43</f>
        <v>3131</v>
      </c>
      <c r="Z44" s="39"/>
      <c r="AA44" s="7"/>
      <c r="AB44" s="2"/>
      <c r="AC44" s="1">
        <f>Q44+S44+U44+W44+Y44</f>
        <v>54460</v>
      </c>
      <c r="AE44" s="10" t="s">
        <v>0</v>
      </c>
      <c r="AF44" s="19">
        <f>IFERROR(B44/Q44,"N.A.")</f>
        <v>5652.4744778938048</v>
      </c>
      <c r="AG44" s="20"/>
      <c r="AH44" s="19">
        <f>IFERROR(D44/S44,"N.A.")</f>
        <v>2864.9252336448594</v>
      </c>
      <c r="AI44" s="20"/>
      <c r="AJ44" s="19">
        <f>IFERROR(F44/U44,"N.A.")</f>
        <v>6733.6690962099128</v>
      </c>
      <c r="AK44" s="20"/>
      <c r="AL44" s="19">
        <f>IFERROR(H44/W44,"N.A.")</f>
        <v>2729.7033174503281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4661.873338229896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111128049.99999997</v>
      </c>
      <c r="C15" s="4"/>
      <c r="D15" s="4">
        <v>28579369.999999996</v>
      </c>
      <c r="E15" s="4"/>
      <c r="F15" s="4">
        <v>35995840.000000007</v>
      </c>
      <c r="G15" s="4"/>
      <c r="H15" s="4">
        <v>207172468.99999994</v>
      </c>
      <c r="I15" s="4"/>
      <c r="J15" s="4">
        <v>0</v>
      </c>
      <c r="K15" s="4"/>
      <c r="L15" s="3">
        <f>B15+D15+F15+H15+J15</f>
        <v>382875728.99999988</v>
      </c>
      <c r="M15" s="3">
        <f>C15+E15+G15+I15+K15</f>
        <v>0</v>
      </c>
      <c r="N15" s="4">
        <f>L15+M15</f>
        <v>382875728.99999988</v>
      </c>
      <c r="P15" s="8" t="s">
        <v>12</v>
      </c>
      <c r="Q15" s="4">
        <v>19517</v>
      </c>
      <c r="R15" s="4">
        <v>0</v>
      </c>
      <c r="S15" s="4">
        <v>4889</v>
      </c>
      <c r="T15" s="4">
        <v>0</v>
      </c>
      <c r="U15" s="4">
        <v>5703</v>
      </c>
      <c r="V15" s="4">
        <v>0</v>
      </c>
      <c r="W15" s="4">
        <v>50523</v>
      </c>
      <c r="X15" s="4">
        <v>0</v>
      </c>
      <c r="Y15" s="4">
        <v>5704</v>
      </c>
      <c r="Z15" s="4">
        <v>0</v>
      </c>
      <c r="AA15" s="3">
        <f>Q15+S15+U15+W15+Y15</f>
        <v>86336</v>
      </c>
      <c r="AB15" s="3">
        <f>R15+T15+V15+X15+Z15</f>
        <v>0</v>
      </c>
      <c r="AC15" s="4">
        <f>AA15+AB15</f>
        <v>86336</v>
      </c>
      <c r="AE15" s="8" t="s">
        <v>12</v>
      </c>
      <c r="AF15" s="4">
        <f>IFERROR(B15/Q15, "N.A.")</f>
        <v>5693.9104370548739</v>
      </c>
      <c r="AG15" s="4" t="str">
        <f t="shared" ref="AG15:AR19" si="0">IFERROR(C15/R15, "N.A.")</f>
        <v>N.A.</v>
      </c>
      <c r="AH15" s="4">
        <f t="shared" si="0"/>
        <v>5845.6473716506434</v>
      </c>
      <c r="AI15" s="4" t="str">
        <f t="shared" si="0"/>
        <v>N.A.</v>
      </c>
      <c r="AJ15" s="4">
        <f t="shared" si="0"/>
        <v>6311.737681921797</v>
      </c>
      <c r="AK15" s="4" t="str">
        <f t="shared" si="0"/>
        <v>N.A.</v>
      </c>
      <c r="AL15" s="4">
        <f t="shared" si="0"/>
        <v>4100.5575480474226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4434.7170241845797</v>
      </c>
      <c r="AQ15" s="3" t="str">
        <f t="shared" si="0"/>
        <v>N.A.</v>
      </c>
      <c r="AR15" s="4">
        <f t="shared" si="0"/>
        <v>4434.7170241845797</v>
      </c>
    </row>
    <row r="16" spans="1:44" ht="23.25" thickBot="1" x14ac:dyDescent="0.3">
      <c r="A16" s="8" t="s">
        <v>13</v>
      </c>
      <c r="B16" s="4">
        <v>52716904.999999993</v>
      </c>
      <c r="C16" s="4">
        <v>3988600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52716904.999999993</v>
      </c>
      <c r="M16" s="3">
        <f t="shared" si="1"/>
        <v>3988600</v>
      </c>
      <c r="N16" s="4">
        <f t="shared" ref="N16:N18" si="2">L16+M16</f>
        <v>56705504.999999993</v>
      </c>
      <c r="P16" s="8" t="s">
        <v>13</v>
      </c>
      <c r="Q16" s="4">
        <v>13300</v>
      </c>
      <c r="R16" s="4">
        <v>704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13300</v>
      </c>
      <c r="AB16" s="3">
        <f t="shared" si="3"/>
        <v>704</v>
      </c>
      <c r="AC16" s="4">
        <f t="shared" ref="AC16:AC18" si="4">AA16+AB16</f>
        <v>14004</v>
      </c>
      <c r="AE16" s="8" t="s">
        <v>13</v>
      </c>
      <c r="AF16" s="4">
        <f t="shared" ref="AF16:AF19" si="5">IFERROR(B16/Q16, "N.A.")</f>
        <v>3963.6770676691722</v>
      </c>
      <c r="AG16" s="4">
        <f t="shared" si="0"/>
        <v>5665.625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3963.6770676691722</v>
      </c>
      <c r="AQ16" s="3">
        <f t="shared" si="0"/>
        <v>5665.625</v>
      </c>
      <c r="AR16" s="4">
        <f t="shared" si="0"/>
        <v>4049.2362896315335</v>
      </c>
    </row>
    <row r="17" spans="1:44" ht="23.25" thickBot="1" x14ac:dyDescent="0.3">
      <c r="A17" s="8" t="s">
        <v>14</v>
      </c>
      <c r="B17" s="4">
        <v>202128640.99999991</v>
      </c>
      <c r="C17" s="4">
        <v>1481426398.0000012</v>
      </c>
      <c r="D17" s="4">
        <v>56011269.999999985</v>
      </c>
      <c r="E17" s="4">
        <v>20540950.000000004</v>
      </c>
      <c r="F17" s="4"/>
      <c r="G17" s="4">
        <v>96161730.000000015</v>
      </c>
      <c r="H17" s="4"/>
      <c r="I17" s="4">
        <v>107665980.00000001</v>
      </c>
      <c r="J17" s="4">
        <v>0</v>
      </c>
      <c r="K17" s="4"/>
      <c r="L17" s="3">
        <f t="shared" si="1"/>
        <v>258139910.99999988</v>
      </c>
      <c r="M17" s="3">
        <f t="shared" si="1"/>
        <v>1705795058.0000012</v>
      </c>
      <c r="N17" s="4">
        <f t="shared" si="2"/>
        <v>1963934969.000001</v>
      </c>
      <c r="P17" s="8" t="s">
        <v>14</v>
      </c>
      <c r="Q17" s="4">
        <v>40746</v>
      </c>
      <c r="R17" s="4">
        <v>219479</v>
      </c>
      <c r="S17" s="4">
        <v>9862</v>
      </c>
      <c r="T17" s="4">
        <v>1898</v>
      </c>
      <c r="U17" s="4">
        <v>0</v>
      </c>
      <c r="V17" s="4">
        <v>10194</v>
      </c>
      <c r="W17" s="4">
        <v>0</v>
      </c>
      <c r="X17" s="4">
        <v>14477</v>
      </c>
      <c r="Y17" s="4">
        <v>3998</v>
      </c>
      <c r="Z17" s="4">
        <v>0</v>
      </c>
      <c r="AA17" s="3">
        <f t="shared" si="3"/>
        <v>54606</v>
      </c>
      <c r="AB17" s="3">
        <f t="shared" si="3"/>
        <v>246048</v>
      </c>
      <c r="AC17" s="4">
        <f t="shared" si="4"/>
        <v>300654</v>
      </c>
      <c r="AE17" s="8" t="s">
        <v>14</v>
      </c>
      <c r="AF17" s="4">
        <f t="shared" si="5"/>
        <v>4960.6989888578</v>
      </c>
      <c r="AG17" s="4">
        <f t="shared" si="0"/>
        <v>6749.7409683842243</v>
      </c>
      <c r="AH17" s="4">
        <f t="shared" si="0"/>
        <v>5679.5041573717281</v>
      </c>
      <c r="AI17" s="4">
        <f t="shared" si="0"/>
        <v>10822.418335089569</v>
      </c>
      <c r="AJ17" s="4" t="str">
        <f t="shared" si="0"/>
        <v>N.A.</v>
      </c>
      <c r="AK17" s="4">
        <f t="shared" si="0"/>
        <v>9433.1695114773411</v>
      </c>
      <c r="AL17" s="4" t="str">
        <f t="shared" si="0"/>
        <v>N.A.</v>
      </c>
      <c r="AM17" s="4">
        <f t="shared" si="0"/>
        <v>7437.036678869933</v>
      </c>
      <c r="AN17" s="4">
        <f t="shared" si="0"/>
        <v>0</v>
      </c>
      <c r="AO17" s="4" t="str">
        <f t="shared" si="0"/>
        <v>N.A.</v>
      </c>
      <c r="AP17" s="4">
        <f t="shared" si="0"/>
        <v>4727.3177123393016</v>
      </c>
      <c r="AQ17" s="3">
        <f t="shared" si="0"/>
        <v>6932.7735157367715</v>
      </c>
      <c r="AR17" s="4">
        <f t="shared" si="0"/>
        <v>6532.2096795652178</v>
      </c>
    </row>
    <row r="18" spans="1:44" ht="15.75" thickBot="1" x14ac:dyDescent="0.3">
      <c r="A18" s="8" t="s">
        <v>15</v>
      </c>
      <c r="B18" s="4">
        <v>949440</v>
      </c>
      <c r="C18" s="4"/>
      <c r="D18" s="4">
        <v>598560</v>
      </c>
      <c r="E18" s="4"/>
      <c r="F18" s="4"/>
      <c r="G18" s="4"/>
      <c r="H18" s="4"/>
      <c r="I18" s="4"/>
      <c r="J18" s="4"/>
      <c r="K18" s="4"/>
      <c r="L18" s="3">
        <f t="shared" si="1"/>
        <v>1548000</v>
      </c>
      <c r="M18" s="3">
        <f t="shared" si="1"/>
        <v>0</v>
      </c>
      <c r="N18" s="4">
        <f t="shared" si="2"/>
        <v>1548000</v>
      </c>
      <c r="P18" s="8" t="s">
        <v>15</v>
      </c>
      <c r="Q18" s="4">
        <v>184</v>
      </c>
      <c r="R18" s="4">
        <v>0</v>
      </c>
      <c r="S18" s="4">
        <v>116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300</v>
      </c>
      <c r="AB18" s="3">
        <f t="shared" si="3"/>
        <v>0</v>
      </c>
      <c r="AC18" s="4">
        <f t="shared" si="4"/>
        <v>300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>
        <f t="shared" si="0"/>
        <v>5160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5160</v>
      </c>
      <c r="AQ18" s="3" t="str">
        <f t="shared" si="0"/>
        <v>N.A.</v>
      </c>
      <c r="AR18" s="4">
        <f t="shared" si="0"/>
        <v>5160</v>
      </c>
    </row>
    <row r="19" spans="1:44" ht="15.75" thickBot="1" x14ac:dyDescent="0.3">
      <c r="A19" s="9" t="s">
        <v>16</v>
      </c>
      <c r="B19" s="4">
        <v>366923036.00000012</v>
      </c>
      <c r="C19" s="4">
        <v>1485414997.9999993</v>
      </c>
      <c r="D19" s="4">
        <v>85189200</v>
      </c>
      <c r="E19" s="4">
        <v>20540950.000000004</v>
      </c>
      <c r="F19" s="4">
        <v>35995840.000000007</v>
      </c>
      <c r="G19" s="4">
        <v>96161730.000000015</v>
      </c>
      <c r="H19" s="4">
        <v>207172468.99999994</v>
      </c>
      <c r="I19" s="4">
        <v>107665980.00000001</v>
      </c>
      <c r="J19" s="4">
        <v>0</v>
      </c>
      <c r="K19" s="4"/>
      <c r="L19" s="3"/>
      <c r="M19" s="3"/>
      <c r="N19" s="4"/>
      <c r="P19" s="9" t="s">
        <v>16</v>
      </c>
      <c r="Q19" s="4">
        <v>73747</v>
      </c>
      <c r="R19" s="4">
        <v>220183</v>
      </c>
      <c r="S19" s="4">
        <v>14867</v>
      </c>
      <c r="T19" s="4">
        <v>1898</v>
      </c>
      <c r="U19" s="4">
        <v>5703</v>
      </c>
      <c r="V19" s="4">
        <v>10194</v>
      </c>
      <c r="W19" s="4">
        <v>50523</v>
      </c>
      <c r="X19" s="4">
        <v>14477</v>
      </c>
      <c r="Y19" s="4">
        <v>9702</v>
      </c>
      <c r="Z19" s="4">
        <v>0</v>
      </c>
      <c r="AA19" s="3"/>
      <c r="AB19" s="3"/>
      <c r="AC19" s="4"/>
      <c r="AE19" s="9" t="s">
        <v>16</v>
      </c>
      <c r="AF19" s="4">
        <f t="shared" si="5"/>
        <v>4975.4299971524279</v>
      </c>
      <c r="AG19" s="4">
        <f t="shared" si="0"/>
        <v>6746.2746806065834</v>
      </c>
      <c r="AH19" s="4">
        <f t="shared" si="0"/>
        <v>5730.0867693549471</v>
      </c>
      <c r="AI19" s="4">
        <f t="shared" si="0"/>
        <v>10822.418335089569</v>
      </c>
      <c r="AJ19" s="4">
        <f t="shared" si="0"/>
        <v>6311.737681921797</v>
      </c>
      <c r="AK19" s="4">
        <f t="shared" si="0"/>
        <v>9433.1695114773411</v>
      </c>
      <c r="AL19" s="4">
        <f t="shared" si="0"/>
        <v>4100.5575480474226</v>
      </c>
      <c r="AM19" s="4">
        <f t="shared" si="0"/>
        <v>7437.036678869933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1852338033.9999995</v>
      </c>
      <c r="C20" s="39"/>
      <c r="D20" s="38">
        <f>D19+E19</f>
        <v>105730150</v>
      </c>
      <c r="E20" s="39"/>
      <c r="F20" s="38">
        <f>F19+G19</f>
        <v>132157570.00000003</v>
      </c>
      <c r="G20" s="39"/>
      <c r="H20" s="38">
        <f>H19+I19</f>
        <v>314838448.99999994</v>
      </c>
      <c r="I20" s="39"/>
      <c r="J20" s="38">
        <f>J19+K19</f>
        <v>0</v>
      </c>
      <c r="K20" s="39"/>
      <c r="L20" s="7"/>
      <c r="M20" s="2"/>
      <c r="N20" s="1">
        <f>B20+D20+F20+H20+J20</f>
        <v>2405064202.9999995</v>
      </c>
      <c r="P20" s="10" t="s">
        <v>0</v>
      </c>
      <c r="Q20" s="38">
        <f>Q19+R19</f>
        <v>293930</v>
      </c>
      <c r="R20" s="39"/>
      <c r="S20" s="38">
        <f>S19+T19</f>
        <v>16765</v>
      </c>
      <c r="T20" s="39"/>
      <c r="U20" s="38">
        <f>U19+V19</f>
        <v>15897</v>
      </c>
      <c r="V20" s="39"/>
      <c r="W20" s="38">
        <f>W19+X19</f>
        <v>65000</v>
      </c>
      <c r="X20" s="39"/>
      <c r="Y20" s="38">
        <f>Y19+Z19</f>
        <v>9702</v>
      </c>
      <c r="Z20" s="39"/>
      <c r="AA20" s="7"/>
      <c r="AB20" s="2"/>
      <c r="AC20" s="1">
        <f>Q20+S20+U20+W20+Y20</f>
        <v>401294</v>
      </c>
      <c r="AE20" s="10" t="s">
        <v>0</v>
      </c>
      <c r="AF20" s="19">
        <f>IFERROR(B20/Q20,"N.A.")</f>
        <v>6301.9699724424163</v>
      </c>
      <c r="AG20" s="20"/>
      <c r="AH20" s="19">
        <f>IFERROR(D20/S20,"N.A.")</f>
        <v>6306.6000596480762</v>
      </c>
      <c r="AI20" s="20"/>
      <c r="AJ20" s="19">
        <f>IFERROR(F20/U20,"N.A.")</f>
        <v>8313.3654148581518</v>
      </c>
      <c r="AK20" s="20"/>
      <c r="AL20" s="19">
        <f>IFERROR(H20/W20,"N.A.")</f>
        <v>4843.6684461538453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5993.2722717010456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98838639.99999997</v>
      </c>
      <c r="C27" s="4"/>
      <c r="D27" s="4">
        <v>22836290</v>
      </c>
      <c r="E27" s="4"/>
      <c r="F27" s="4">
        <v>25522370</v>
      </c>
      <c r="G27" s="4"/>
      <c r="H27" s="4">
        <v>124831870.00000001</v>
      </c>
      <c r="I27" s="4"/>
      <c r="J27" s="4">
        <v>0</v>
      </c>
      <c r="K27" s="4"/>
      <c r="L27" s="3">
        <f>B27+D27+F27+H27+J27</f>
        <v>272029170</v>
      </c>
      <c r="M27" s="3">
        <f>C27+E27+G27+I27+K27</f>
        <v>0</v>
      </c>
      <c r="N27" s="4">
        <f>L27+M27</f>
        <v>272029170</v>
      </c>
      <c r="P27" s="8" t="s">
        <v>12</v>
      </c>
      <c r="Q27" s="4">
        <v>15793</v>
      </c>
      <c r="R27" s="4">
        <v>0</v>
      </c>
      <c r="S27" s="4">
        <v>3972</v>
      </c>
      <c r="T27" s="4">
        <v>0</v>
      </c>
      <c r="U27" s="4">
        <v>4210</v>
      </c>
      <c r="V27" s="4">
        <v>0</v>
      </c>
      <c r="W27" s="4">
        <v>26237</v>
      </c>
      <c r="X27" s="4">
        <v>0</v>
      </c>
      <c r="Y27" s="4">
        <v>2129</v>
      </c>
      <c r="Z27" s="4">
        <v>0</v>
      </c>
      <c r="AA27" s="3">
        <f>Q27+S27+U27+W27+Y27</f>
        <v>52341</v>
      </c>
      <c r="AB27" s="3">
        <f>R27+T27+V27+X27+Z27</f>
        <v>0</v>
      </c>
      <c r="AC27" s="4">
        <f>AA27+AB27</f>
        <v>52341</v>
      </c>
      <c r="AE27" s="8" t="s">
        <v>12</v>
      </c>
      <c r="AF27" s="4">
        <f>IFERROR(B27/Q27, "N.A.")</f>
        <v>6258.3828278351148</v>
      </c>
      <c r="AG27" s="4" t="str">
        <f t="shared" ref="AG27:AR31" si="6">IFERROR(C27/R27, "N.A.")</f>
        <v>N.A.</v>
      </c>
      <c r="AH27" s="4">
        <f t="shared" si="6"/>
        <v>5749.317724068479</v>
      </c>
      <c r="AI27" s="4" t="str">
        <f t="shared" si="6"/>
        <v>N.A.</v>
      </c>
      <c r="AJ27" s="4">
        <f t="shared" si="6"/>
        <v>6062.3206650831353</v>
      </c>
      <c r="AK27" s="4" t="str">
        <f t="shared" si="6"/>
        <v>N.A.</v>
      </c>
      <c r="AL27" s="4">
        <f t="shared" si="6"/>
        <v>4757.8560811068346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5197.248237519344</v>
      </c>
      <c r="AQ27" s="3" t="str">
        <f t="shared" si="6"/>
        <v>N.A.</v>
      </c>
      <c r="AR27" s="4">
        <f t="shared" si="6"/>
        <v>5197.248237519344</v>
      </c>
    </row>
    <row r="28" spans="1:44" ht="23.25" thickBot="1" x14ac:dyDescent="0.3">
      <c r="A28" s="8" t="s">
        <v>13</v>
      </c>
      <c r="B28" s="4">
        <v>9414120.0000000019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9414120.0000000019</v>
      </c>
      <c r="M28" s="3">
        <f t="shared" si="7"/>
        <v>0</v>
      </c>
      <c r="N28" s="4">
        <f t="shared" ref="N28:N30" si="8">L28+M28</f>
        <v>9414120.0000000019</v>
      </c>
      <c r="P28" s="8" t="s">
        <v>13</v>
      </c>
      <c r="Q28" s="4">
        <v>2480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2480</v>
      </c>
      <c r="AB28" s="3">
        <f t="shared" si="9"/>
        <v>0</v>
      </c>
      <c r="AC28" s="4">
        <f t="shared" ref="AC28:AC30" si="10">AA28+AB28</f>
        <v>2480</v>
      </c>
      <c r="AE28" s="8" t="s">
        <v>13</v>
      </c>
      <c r="AF28" s="4">
        <f t="shared" ref="AF28:AF31" si="11">IFERROR(B28/Q28, "N.A.")</f>
        <v>3796.016129032259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3796.016129032259</v>
      </c>
      <c r="AQ28" s="3" t="str">
        <f t="shared" si="6"/>
        <v>N.A.</v>
      </c>
      <c r="AR28" s="4">
        <f t="shared" si="6"/>
        <v>3796.016129032259</v>
      </c>
    </row>
    <row r="29" spans="1:44" ht="23.25" thickBot="1" x14ac:dyDescent="0.3">
      <c r="A29" s="8" t="s">
        <v>14</v>
      </c>
      <c r="B29" s="4">
        <v>164957196</v>
      </c>
      <c r="C29" s="4">
        <v>980099416.99999988</v>
      </c>
      <c r="D29" s="4">
        <v>39765490</v>
      </c>
      <c r="E29" s="4">
        <v>12122050</v>
      </c>
      <c r="F29" s="4"/>
      <c r="G29" s="4">
        <v>66831250.000000015</v>
      </c>
      <c r="H29" s="4"/>
      <c r="I29" s="4">
        <v>80688780</v>
      </c>
      <c r="J29" s="4">
        <v>0</v>
      </c>
      <c r="K29" s="4"/>
      <c r="L29" s="3">
        <f t="shared" si="7"/>
        <v>204722686</v>
      </c>
      <c r="M29" s="3">
        <f t="shared" si="7"/>
        <v>1139741497</v>
      </c>
      <c r="N29" s="4">
        <f t="shared" si="8"/>
        <v>1344464183</v>
      </c>
      <c r="P29" s="8" t="s">
        <v>14</v>
      </c>
      <c r="Q29" s="4">
        <v>28668</v>
      </c>
      <c r="R29" s="4">
        <v>139328</v>
      </c>
      <c r="S29" s="4">
        <v>6221</v>
      </c>
      <c r="T29" s="4">
        <v>1138</v>
      </c>
      <c r="U29" s="4">
        <v>0</v>
      </c>
      <c r="V29" s="4">
        <v>6900</v>
      </c>
      <c r="W29" s="4">
        <v>0</v>
      </c>
      <c r="X29" s="4">
        <v>8988</v>
      </c>
      <c r="Y29" s="4">
        <v>1492</v>
      </c>
      <c r="Z29" s="4">
        <v>0</v>
      </c>
      <c r="AA29" s="3">
        <f t="shared" si="9"/>
        <v>36381</v>
      </c>
      <c r="AB29" s="3">
        <f t="shared" si="9"/>
        <v>156354</v>
      </c>
      <c r="AC29" s="4">
        <f t="shared" si="10"/>
        <v>192735</v>
      </c>
      <c r="AE29" s="8" t="s">
        <v>14</v>
      </c>
      <c r="AF29" s="4">
        <f t="shared" si="11"/>
        <v>5754.0531603181244</v>
      </c>
      <c r="AG29" s="4">
        <f t="shared" si="6"/>
        <v>7034.4756043293519</v>
      </c>
      <c r="AH29" s="4">
        <f t="shared" si="6"/>
        <v>6392.1379199485609</v>
      </c>
      <c r="AI29" s="4">
        <f t="shared" si="6"/>
        <v>10652.065026362039</v>
      </c>
      <c r="AJ29" s="4" t="str">
        <f t="shared" si="6"/>
        <v>N.A.</v>
      </c>
      <c r="AK29" s="4">
        <f t="shared" si="6"/>
        <v>9685.6884057971038</v>
      </c>
      <c r="AL29" s="4" t="str">
        <f t="shared" si="6"/>
        <v>N.A.</v>
      </c>
      <c r="AM29" s="4">
        <f t="shared" si="6"/>
        <v>8977.3898531375162</v>
      </c>
      <c r="AN29" s="4">
        <f t="shared" si="6"/>
        <v>0</v>
      </c>
      <c r="AO29" s="4" t="str">
        <f t="shared" si="6"/>
        <v>N.A.</v>
      </c>
      <c r="AP29" s="4">
        <f t="shared" si="6"/>
        <v>5627.1868832632417</v>
      </c>
      <c r="AQ29" s="3">
        <f t="shared" si="6"/>
        <v>7289.493693797408</v>
      </c>
      <c r="AR29" s="4">
        <f t="shared" si="6"/>
        <v>6975.7137157236621</v>
      </c>
    </row>
    <row r="30" spans="1:44" ht="15.75" thickBot="1" x14ac:dyDescent="0.3">
      <c r="A30" s="8" t="s">
        <v>15</v>
      </c>
      <c r="B30" s="4">
        <v>949440</v>
      </c>
      <c r="C30" s="4"/>
      <c r="D30" s="4">
        <v>598560</v>
      </c>
      <c r="E30" s="4"/>
      <c r="F30" s="4"/>
      <c r="G30" s="4"/>
      <c r="H30" s="4"/>
      <c r="I30" s="4"/>
      <c r="J30" s="4"/>
      <c r="K30" s="4"/>
      <c r="L30" s="3">
        <f t="shared" si="7"/>
        <v>1548000</v>
      </c>
      <c r="M30" s="3">
        <f t="shared" si="7"/>
        <v>0</v>
      </c>
      <c r="N30" s="4">
        <f t="shared" si="8"/>
        <v>1548000</v>
      </c>
      <c r="P30" s="8" t="s">
        <v>15</v>
      </c>
      <c r="Q30" s="4">
        <v>184</v>
      </c>
      <c r="R30" s="4">
        <v>0</v>
      </c>
      <c r="S30" s="4">
        <v>116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300</v>
      </c>
      <c r="AB30" s="3">
        <f t="shared" si="9"/>
        <v>0</v>
      </c>
      <c r="AC30" s="4">
        <f t="shared" si="10"/>
        <v>300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>
        <f t="shared" si="6"/>
        <v>5160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5160</v>
      </c>
      <c r="AQ30" s="3" t="str">
        <f t="shared" si="6"/>
        <v>N.A.</v>
      </c>
      <c r="AR30" s="4">
        <f t="shared" si="6"/>
        <v>5160</v>
      </c>
    </row>
    <row r="31" spans="1:44" ht="15.75" thickBot="1" x14ac:dyDescent="0.3">
      <c r="A31" s="9" t="s">
        <v>16</v>
      </c>
      <c r="B31" s="4">
        <v>274159395.99999982</v>
      </c>
      <c r="C31" s="4">
        <v>980099416.99999988</v>
      </c>
      <c r="D31" s="4">
        <v>63200339.999999985</v>
      </c>
      <c r="E31" s="4">
        <v>12122050</v>
      </c>
      <c r="F31" s="4">
        <v>25522370</v>
      </c>
      <c r="G31" s="4">
        <v>66831250.000000015</v>
      </c>
      <c r="H31" s="4">
        <v>124831870.00000001</v>
      </c>
      <c r="I31" s="4">
        <v>80688780</v>
      </c>
      <c r="J31" s="4">
        <v>0</v>
      </c>
      <c r="K31" s="4"/>
      <c r="L31" s="3"/>
      <c r="M31" s="3"/>
      <c r="N31" s="4"/>
      <c r="P31" s="9" t="s">
        <v>16</v>
      </c>
      <c r="Q31" s="4">
        <v>47125</v>
      </c>
      <c r="R31" s="4">
        <v>139328</v>
      </c>
      <c r="S31" s="4">
        <v>10309</v>
      </c>
      <c r="T31" s="4">
        <v>1138</v>
      </c>
      <c r="U31" s="4">
        <v>4210</v>
      </c>
      <c r="V31" s="4">
        <v>6900</v>
      </c>
      <c r="W31" s="4">
        <v>26237</v>
      </c>
      <c r="X31" s="4">
        <v>8988</v>
      </c>
      <c r="Y31" s="4">
        <v>3621</v>
      </c>
      <c r="Z31" s="4">
        <v>0</v>
      </c>
      <c r="AA31" s="3"/>
      <c r="AB31" s="3"/>
      <c r="AC31" s="4"/>
      <c r="AE31" s="9" t="s">
        <v>16</v>
      </c>
      <c r="AF31" s="4">
        <f t="shared" si="11"/>
        <v>5817.7060159151151</v>
      </c>
      <c r="AG31" s="4">
        <f t="shared" si="6"/>
        <v>7034.4756043293519</v>
      </c>
      <c r="AH31" s="4">
        <f t="shared" si="6"/>
        <v>6130.5985061596648</v>
      </c>
      <c r="AI31" s="4">
        <f t="shared" si="6"/>
        <v>10652.065026362039</v>
      </c>
      <c r="AJ31" s="4">
        <f t="shared" si="6"/>
        <v>6062.3206650831353</v>
      </c>
      <c r="AK31" s="4">
        <f t="shared" si="6"/>
        <v>9685.6884057971038</v>
      </c>
      <c r="AL31" s="4">
        <f t="shared" si="6"/>
        <v>4757.8560811068346</v>
      </c>
      <c r="AM31" s="4">
        <f t="shared" si="6"/>
        <v>8977.3898531375162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1254258812.9999998</v>
      </c>
      <c r="C32" s="39"/>
      <c r="D32" s="38">
        <f>D31+E31</f>
        <v>75322389.999999985</v>
      </c>
      <c r="E32" s="39"/>
      <c r="F32" s="38">
        <f>F31+G31</f>
        <v>92353620.000000015</v>
      </c>
      <c r="G32" s="39"/>
      <c r="H32" s="38">
        <f>H31+I31</f>
        <v>205520650</v>
      </c>
      <c r="I32" s="39"/>
      <c r="J32" s="38">
        <f>J31+K31</f>
        <v>0</v>
      </c>
      <c r="K32" s="39"/>
      <c r="L32" s="7"/>
      <c r="M32" s="2"/>
      <c r="N32" s="1">
        <f>B32+D32+F32+H32+J32</f>
        <v>1627455472.9999998</v>
      </c>
      <c r="P32" s="10" t="s">
        <v>0</v>
      </c>
      <c r="Q32" s="38">
        <f>Q31+R31</f>
        <v>186453</v>
      </c>
      <c r="R32" s="39"/>
      <c r="S32" s="38">
        <f>S31+T31</f>
        <v>11447</v>
      </c>
      <c r="T32" s="39"/>
      <c r="U32" s="38">
        <f>U31+V31</f>
        <v>11110</v>
      </c>
      <c r="V32" s="39"/>
      <c r="W32" s="38">
        <f>W31+X31</f>
        <v>35225</v>
      </c>
      <c r="X32" s="39"/>
      <c r="Y32" s="38">
        <f>Y31+Z31</f>
        <v>3621</v>
      </c>
      <c r="Z32" s="39"/>
      <c r="AA32" s="7"/>
      <c r="AB32" s="2"/>
      <c r="AC32" s="1">
        <f>Q32+S32+U32+W32+Y32</f>
        <v>247856</v>
      </c>
      <c r="AE32" s="10" t="s">
        <v>0</v>
      </c>
      <c r="AF32" s="19">
        <f>IFERROR(B32/Q32,"N.A.")</f>
        <v>6726.94358900098</v>
      </c>
      <c r="AG32" s="20"/>
      <c r="AH32" s="19">
        <f>IFERROR(D32/S32,"N.A.")</f>
        <v>6580.0987158207381</v>
      </c>
      <c r="AI32" s="20"/>
      <c r="AJ32" s="19">
        <f>IFERROR(F32/U32,"N.A.")</f>
        <v>8312.6570657065713</v>
      </c>
      <c r="AK32" s="20"/>
      <c r="AL32" s="19">
        <f>IFERROR(H32/W32,"N.A.")</f>
        <v>5834.5110007097228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6566.1330490284672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12289409.999999996</v>
      </c>
      <c r="C39" s="4"/>
      <c r="D39" s="4">
        <v>5743080</v>
      </c>
      <c r="E39" s="4"/>
      <c r="F39" s="4">
        <v>10473469.999999998</v>
      </c>
      <c r="G39" s="4"/>
      <c r="H39" s="4">
        <v>82340598.99999997</v>
      </c>
      <c r="I39" s="4"/>
      <c r="J39" s="4">
        <v>0</v>
      </c>
      <c r="K39" s="4"/>
      <c r="L39" s="3">
        <f>B39+D39+F39+H39+J39</f>
        <v>110846558.99999997</v>
      </c>
      <c r="M39" s="3">
        <f>C39+E39+G39+I39+K39</f>
        <v>0</v>
      </c>
      <c r="N39" s="4">
        <f>L39+M39</f>
        <v>110846558.99999997</v>
      </c>
      <c r="P39" s="8" t="s">
        <v>12</v>
      </c>
      <c r="Q39" s="4">
        <v>3724</v>
      </c>
      <c r="R39" s="4">
        <v>0</v>
      </c>
      <c r="S39" s="4">
        <v>917</v>
      </c>
      <c r="T39" s="4">
        <v>0</v>
      </c>
      <c r="U39" s="4">
        <v>1493</v>
      </c>
      <c r="V39" s="4">
        <v>0</v>
      </c>
      <c r="W39" s="4">
        <v>24286</v>
      </c>
      <c r="X39" s="4">
        <v>0</v>
      </c>
      <c r="Y39" s="4">
        <v>3575</v>
      </c>
      <c r="Z39" s="4">
        <v>0</v>
      </c>
      <c r="AA39" s="3">
        <f>Q39+S39+U39+W39+Y39</f>
        <v>33995</v>
      </c>
      <c r="AB39" s="3">
        <f>R39+T39+V39+X39+Z39</f>
        <v>0</v>
      </c>
      <c r="AC39" s="4">
        <f>AA39+AB39</f>
        <v>33995</v>
      </c>
      <c r="AE39" s="8" t="s">
        <v>12</v>
      </c>
      <c r="AF39" s="4">
        <f>IFERROR(B39/Q39, "N.A.")</f>
        <v>3300.0563909774428</v>
      </c>
      <c r="AG39" s="4" t="str">
        <f t="shared" ref="AG39:AR43" si="12">IFERROR(C39/R39, "N.A.")</f>
        <v>N.A.</v>
      </c>
      <c r="AH39" s="4">
        <f t="shared" si="12"/>
        <v>6262.9007633587789</v>
      </c>
      <c r="AI39" s="4" t="str">
        <f t="shared" si="12"/>
        <v>N.A.</v>
      </c>
      <c r="AJ39" s="4">
        <f t="shared" si="12"/>
        <v>7015.0502344273264</v>
      </c>
      <c r="AK39" s="4" t="str">
        <f t="shared" si="12"/>
        <v>N.A.</v>
      </c>
      <c r="AL39" s="4">
        <f t="shared" si="12"/>
        <v>3390.455365230996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3260.6724224150603</v>
      </c>
      <c r="AQ39" s="3" t="str">
        <f t="shared" si="12"/>
        <v>N.A.</v>
      </c>
      <c r="AR39" s="4">
        <f t="shared" si="12"/>
        <v>3260.6724224150603</v>
      </c>
    </row>
    <row r="40" spans="1:44" ht="23.25" thickBot="1" x14ac:dyDescent="0.3">
      <c r="A40" s="8" t="s">
        <v>13</v>
      </c>
      <c r="B40" s="4">
        <v>43302785.000000007</v>
      </c>
      <c r="C40" s="4">
        <v>3988600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43302785.000000007</v>
      </c>
      <c r="M40" s="3">
        <f t="shared" si="13"/>
        <v>3988600</v>
      </c>
      <c r="N40" s="4">
        <f t="shared" ref="N40:N42" si="14">L40+M40</f>
        <v>47291385.000000007</v>
      </c>
      <c r="P40" s="8" t="s">
        <v>13</v>
      </c>
      <c r="Q40" s="4">
        <v>10820</v>
      </c>
      <c r="R40" s="4">
        <v>704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10820</v>
      </c>
      <c r="AB40" s="3">
        <f t="shared" si="15"/>
        <v>704</v>
      </c>
      <c r="AC40" s="4">
        <f t="shared" ref="AC40:AC42" si="16">AA40+AB40</f>
        <v>11524</v>
      </c>
      <c r="AE40" s="8" t="s">
        <v>13</v>
      </c>
      <c r="AF40" s="4">
        <f t="shared" ref="AF40:AF43" si="17">IFERROR(B40/Q40, "N.A.")</f>
        <v>4002.1058225508323</v>
      </c>
      <c r="AG40" s="4">
        <f t="shared" si="12"/>
        <v>5665.625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4002.1058225508323</v>
      </c>
      <c r="AQ40" s="3">
        <f t="shared" si="12"/>
        <v>5665.625</v>
      </c>
      <c r="AR40" s="4">
        <f t="shared" si="12"/>
        <v>4103.7300416522048</v>
      </c>
    </row>
    <row r="41" spans="1:44" ht="23.25" thickBot="1" x14ac:dyDescent="0.3">
      <c r="A41" s="8" t="s">
        <v>14</v>
      </c>
      <c r="B41" s="4">
        <v>37171445.000000007</v>
      </c>
      <c r="C41" s="4">
        <v>501326981.00000024</v>
      </c>
      <c r="D41" s="4">
        <v>16245780</v>
      </c>
      <c r="E41" s="4">
        <v>8418899.9999999981</v>
      </c>
      <c r="F41" s="4"/>
      <c r="G41" s="4">
        <v>29330480.000000004</v>
      </c>
      <c r="H41" s="4"/>
      <c r="I41" s="4">
        <v>26977200</v>
      </c>
      <c r="J41" s="4">
        <v>0</v>
      </c>
      <c r="K41" s="4"/>
      <c r="L41" s="3">
        <f t="shared" si="13"/>
        <v>53417225.000000007</v>
      </c>
      <c r="M41" s="3">
        <f t="shared" si="13"/>
        <v>566053561.00000024</v>
      </c>
      <c r="N41" s="4">
        <f t="shared" si="14"/>
        <v>619470786.00000024</v>
      </c>
      <c r="P41" s="8" t="s">
        <v>14</v>
      </c>
      <c r="Q41" s="4">
        <v>12078</v>
      </c>
      <c r="R41" s="4">
        <v>80151</v>
      </c>
      <c r="S41" s="4">
        <v>3641</v>
      </c>
      <c r="T41" s="4">
        <v>760</v>
      </c>
      <c r="U41" s="4">
        <v>0</v>
      </c>
      <c r="V41" s="4">
        <v>3294</v>
      </c>
      <c r="W41" s="4">
        <v>0</v>
      </c>
      <c r="X41" s="4">
        <v>5489</v>
      </c>
      <c r="Y41" s="4">
        <v>2506</v>
      </c>
      <c r="Z41" s="4">
        <v>0</v>
      </c>
      <c r="AA41" s="3">
        <f t="shared" si="15"/>
        <v>18225</v>
      </c>
      <c r="AB41" s="3">
        <f t="shared" si="15"/>
        <v>89694</v>
      </c>
      <c r="AC41" s="4">
        <f t="shared" si="16"/>
        <v>107919</v>
      </c>
      <c r="AE41" s="8" t="s">
        <v>14</v>
      </c>
      <c r="AF41" s="4">
        <f t="shared" si="17"/>
        <v>3077.615913230668</v>
      </c>
      <c r="AG41" s="4">
        <f t="shared" si="12"/>
        <v>6254.781362677948</v>
      </c>
      <c r="AH41" s="4">
        <f t="shared" si="12"/>
        <v>4461.9005767646249</v>
      </c>
      <c r="AI41" s="4">
        <f t="shared" si="12"/>
        <v>11077.499999999998</v>
      </c>
      <c r="AJ41" s="4" t="str">
        <f t="shared" si="12"/>
        <v>N.A.</v>
      </c>
      <c r="AK41" s="4">
        <f t="shared" si="12"/>
        <v>8904.2137219186407</v>
      </c>
      <c r="AL41" s="4" t="str">
        <f t="shared" si="12"/>
        <v>N.A.</v>
      </c>
      <c r="AM41" s="4">
        <f t="shared" si="12"/>
        <v>4914.7750045545636</v>
      </c>
      <c r="AN41" s="4">
        <f t="shared" si="12"/>
        <v>0</v>
      </c>
      <c r="AO41" s="4" t="str">
        <f t="shared" si="12"/>
        <v>N.A.</v>
      </c>
      <c r="AP41" s="4">
        <f t="shared" si="12"/>
        <v>2930.9862825788755</v>
      </c>
      <c r="AQ41" s="3">
        <f t="shared" si="12"/>
        <v>6310.941211229293</v>
      </c>
      <c r="AR41" s="4">
        <f t="shared" si="12"/>
        <v>5740.1457204014141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92763640.000000015</v>
      </c>
      <c r="C43" s="4">
        <v>505315581</v>
      </c>
      <c r="D43" s="4">
        <v>21988860</v>
      </c>
      <c r="E43" s="4">
        <v>8418899.9999999981</v>
      </c>
      <c r="F43" s="4">
        <v>10473469.999999998</v>
      </c>
      <c r="G43" s="4">
        <v>29330480.000000004</v>
      </c>
      <c r="H43" s="4">
        <v>82340598.99999997</v>
      </c>
      <c r="I43" s="4">
        <v>26977200</v>
      </c>
      <c r="J43" s="4">
        <v>0</v>
      </c>
      <c r="K43" s="4"/>
      <c r="L43" s="3"/>
      <c r="M43" s="3"/>
      <c r="N43" s="4"/>
      <c r="P43" s="9" t="s">
        <v>16</v>
      </c>
      <c r="Q43" s="4">
        <v>26622</v>
      </c>
      <c r="R43" s="4">
        <v>80855</v>
      </c>
      <c r="S43" s="4">
        <v>4558</v>
      </c>
      <c r="T43" s="4">
        <v>760</v>
      </c>
      <c r="U43" s="4">
        <v>1493</v>
      </c>
      <c r="V43" s="4">
        <v>3294</v>
      </c>
      <c r="W43" s="4">
        <v>24286</v>
      </c>
      <c r="X43" s="4">
        <v>5489</v>
      </c>
      <c r="Y43" s="4">
        <v>6081</v>
      </c>
      <c r="Z43" s="4">
        <v>0</v>
      </c>
      <c r="AA43" s="3"/>
      <c r="AB43" s="3"/>
      <c r="AC43" s="4"/>
      <c r="AE43" s="9" t="s">
        <v>16</v>
      </c>
      <c r="AF43" s="4">
        <f t="shared" si="17"/>
        <v>3484.4729922620395</v>
      </c>
      <c r="AG43" s="4">
        <f t="shared" si="12"/>
        <v>6249.6516109084159</v>
      </c>
      <c r="AH43" s="4">
        <f t="shared" si="12"/>
        <v>4824.2343132953047</v>
      </c>
      <c r="AI43" s="4">
        <f t="shared" si="12"/>
        <v>11077.499999999998</v>
      </c>
      <c r="AJ43" s="4">
        <f t="shared" si="12"/>
        <v>7015.0502344273264</v>
      </c>
      <c r="AK43" s="4">
        <f t="shared" si="12"/>
        <v>8904.2137219186407</v>
      </c>
      <c r="AL43" s="4">
        <f t="shared" si="12"/>
        <v>3390.455365230996</v>
      </c>
      <c r="AM43" s="4">
        <f t="shared" si="12"/>
        <v>4914.7750045545636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598079221</v>
      </c>
      <c r="C44" s="39"/>
      <c r="D44" s="38">
        <f>D43+E43</f>
        <v>30407760</v>
      </c>
      <c r="E44" s="39"/>
      <c r="F44" s="38">
        <f>F43+G43</f>
        <v>39803950</v>
      </c>
      <c r="G44" s="39"/>
      <c r="H44" s="38">
        <f>H43+I43</f>
        <v>109317798.99999997</v>
      </c>
      <c r="I44" s="39"/>
      <c r="J44" s="38">
        <f>J43+K43</f>
        <v>0</v>
      </c>
      <c r="K44" s="39"/>
      <c r="L44" s="7"/>
      <c r="M44" s="2"/>
      <c r="N44" s="1">
        <f>B44+D44+F44+H44+J44</f>
        <v>777608730</v>
      </c>
      <c r="P44" s="10" t="s">
        <v>0</v>
      </c>
      <c r="Q44" s="38">
        <f>Q43+R43</f>
        <v>107477</v>
      </c>
      <c r="R44" s="39"/>
      <c r="S44" s="38">
        <f>S43+T43</f>
        <v>5318</v>
      </c>
      <c r="T44" s="39"/>
      <c r="U44" s="38">
        <f>U43+V43</f>
        <v>4787</v>
      </c>
      <c r="V44" s="39"/>
      <c r="W44" s="38">
        <f>W43+X43</f>
        <v>29775</v>
      </c>
      <c r="X44" s="39"/>
      <c r="Y44" s="38">
        <f>Y43+Z43</f>
        <v>6081</v>
      </c>
      <c r="Z44" s="39"/>
      <c r="AA44" s="7"/>
      <c r="AB44" s="2"/>
      <c r="AC44" s="1">
        <f>Q44+S44+U44+W44+Y44</f>
        <v>153438</v>
      </c>
      <c r="AE44" s="10" t="s">
        <v>0</v>
      </c>
      <c r="AF44" s="19">
        <f>IFERROR(B44/Q44,"N.A.")</f>
        <v>5564.7182280860088</v>
      </c>
      <c r="AG44" s="20"/>
      <c r="AH44" s="19">
        <f>IFERROR(D44/S44,"N.A.")</f>
        <v>5717.8939450921398</v>
      </c>
      <c r="AI44" s="20"/>
      <c r="AJ44" s="19">
        <f>IFERROR(F44/U44,"N.A.")</f>
        <v>8315.0094004595776</v>
      </c>
      <c r="AK44" s="20"/>
      <c r="AL44" s="19">
        <f>IFERROR(H44/W44,"N.A.")</f>
        <v>3671.4626028547427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5067.9018887107495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5420580</v>
      </c>
      <c r="C15" s="4"/>
      <c r="D15" s="4">
        <v>1242270</v>
      </c>
      <c r="E15" s="4"/>
      <c r="F15" s="4">
        <v>5137199.9999999991</v>
      </c>
      <c r="G15" s="4"/>
      <c r="H15" s="4">
        <v>14154308.999999998</v>
      </c>
      <c r="I15" s="4"/>
      <c r="J15" s="4">
        <v>0</v>
      </c>
      <c r="K15" s="4"/>
      <c r="L15" s="3">
        <f>B15+D15+F15+H15+J15</f>
        <v>25954359</v>
      </c>
      <c r="M15" s="3">
        <f>C15+E15+G15+I15+K15</f>
        <v>0</v>
      </c>
      <c r="N15" s="4">
        <f>L15+M15</f>
        <v>25954359</v>
      </c>
      <c r="P15" s="8" t="s">
        <v>12</v>
      </c>
      <c r="Q15" s="4">
        <v>1179</v>
      </c>
      <c r="R15" s="4">
        <v>0</v>
      </c>
      <c r="S15" s="4">
        <v>351</v>
      </c>
      <c r="T15" s="4">
        <v>0</v>
      </c>
      <c r="U15" s="4">
        <v>1134</v>
      </c>
      <c r="V15" s="4">
        <v>0</v>
      </c>
      <c r="W15" s="4">
        <v>5531</v>
      </c>
      <c r="X15" s="4">
        <v>0</v>
      </c>
      <c r="Y15" s="4">
        <v>162</v>
      </c>
      <c r="Z15" s="4">
        <v>0</v>
      </c>
      <c r="AA15" s="3">
        <f>Q15+S15+U15+W15+Y15</f>
        <v>8357</v>
      </c>
      <c r="AB15" s="3">
        <f>R15+T15+V15+X15+Z15</f>
        <v>0</v>
      </c>
      <c r="AC15" s="4">
        <f>AA15+AB15</f>
        <v>8357</v>
      </c>
      <c r="AE15" s="8" t="s">
        <v>12</v>
      </c>
      <c r="AF15" s="4">
        <f>IFERROR(B15/Q15, "N.A.")</f>
        <v>4597.6081424936383</v>
      </c>
      <c r="AG15" s="4" t="str">
        <f t="shared" ref="AG15:AR19" si="0">IFERROR(C15/R15, "N.A.")</f>
        <v>N.A.</v>
      </c>
      <c r="AH15" s="4">
        <f t="shared" si="0"/>
        <v>3539.2307692307691</v>
      </c>
      <c r="AI15" s="4" t="str">
        <f t="shared" si="0"/>
        <v>N.A.</v>
      </c>
      <c r="AJ15" s="4">
        <f t="shared" si="0"/>
        <v>4530.1587301587297</v>
      </c>
      <c r="AK15" s="4" t="str">
        <f t="shared" si="0"/>
        <v>N.A.</v>
      </c>
      <c r="AL15" s="4">
        <f t="shared" si="0"/>
        <v>2559.0867835834383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3105.7028838099795</v>
      </c>
      <c r="AQ15" s="3" t="str">
        <f t="shared" si="0"/>
        <v>N.A.</v>
      </c>
      <c r="AR15" s="4">
        <f t="shared" si="0"/>
        <v>3105.7028838099795</v>
      </c>
    </row>
    <row r="16" spans="1:44" ht="15.75" thickBot="1" x14ac:dyDescent="0.3">
      <c r="A16" s="8" t="s">
        <v>13</v>
      </c>
      <c r="B16" s="4">
        <v>2311035</v>
      </c>
      <c r="C16" s="4"/>
      <c r="D16" s="4">
        <v>108360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2419395</v>
      </c>
      <c r="M16" s="3">
        <f t="shared" si="1"/>
        <v>0</v>
      </c>
      <c r="N16" s="4">
        <f t="shared" ref="N16:N18" si="2">L16+M16</f>
        <v>2419395</v>
      </c>
      <c r="P16" s="8" t="s">
        <v>13</v>
      </c>
      <c r="Q16" s="4">
        <v>835</v>
      </c>
      <c r="R16" s="4">
        <v>0</v>
      </c>
      <c r="S16" s="4">
        <v>252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1087</v>
      </c>
      <c r="AB16" s="3">
        <f t="shared" si="3"/>
        <v>0</v>
      </c>
      <c r="AC16" s="4">
        <f t="shared" ref="AC16:AC18" si="4">AA16+AB16</f>
        <v>1087</v>
      </c>
      <c r="AE16" s="8" t="s">
        <v>13</v>
      </c>
      <c r="AF16" s="4">
        <f t="shared" ref="AF16:AF19" si="5">IFERROR(B16/Q16, "N.A.")</f>
        <v>2767.7065868263471</v>
      </c>
      <c r="AG16" s="4" t="str">
        <f t="shared" si="0"/>
        <v>N.A.</v>
      </c>
      <c r="AH16" s="4">
        <f t="shared" si="0"/>
        <v>430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2225.754369825207</v>
      </c>
      <c r="AQ16" s="3" t="str">
        <f t="shared" si="0"/>
        <v>N.A.</v>
      </c>
      <c r="AR16" s="4">
        <f t="shared" si="0"/>
        <v>2225.754369825207</v>
      </c>
    </row>
    <row r="17" spans="1:44" ht="15.75" thickBot="1" x14ac:dyDescent="0.3">
      <c r="A17" s="8" t="s">
        <v>14</v>
      </c>
      <c r="B17" s="4">
        <v>27298152.999999996</v>
      </c>
      <c r="C17" s="4">
        <v>32942999.999999993</v>
      </c>
      <c r="D17" s="4"/>
      <c r="E17" s="4"/>
      <c r="F17" s="4"/>
      <c r="G17" s="4">
        <v>13664700</v>
      </c>
      <c r="H17" s="4"/>
      <c r="I17" s="4">
        <v>4214100</v>
      </c>
      <c r="J17" s="4">
        <v>0</v>
      </c>
      <c r="K17" s="4"/>
      <c r="L17" s="3">
        <f t="shared" si="1"/>
        <v>27298152.999999996</v>
      </c>
      <c r="M17" s="3">
        <f t="shared" si="1"/>
        <v>50821799.999999993</v>
      </c>
      <c r="N17" s="4">
        <f t="shared" si="2"/>
        <v>78119952.999999985</v>
      </c>
      <c r="P17" s="8" t="s">
        <v>14</v>
      </c>
      <c r="Q17" s="4">
        <v>5257</v>
      </c>
      <c r="R17" s="4">
        <v>4227</v>
      </c>
      <c r="S17" s="4">
        <v>0</v>
      </c>
      <c r="T17" s="4">
        <v>0</v>
      </c>
      <c r="U17" s="4">
        <v>0</v>
      </c>
      <c r="V17" s="4">
        <v>945</v>
      </c>
      <c r="W17" s="4">
        <v>0</v>
      </c>
      <c r="X17" s="4">
        <v>842</v>
      </c>
      <c r="Y17" s="4">
        <v>1127</v>
      </c>
      <c r="Z17" s="4">
        <v>0</v>
      </c>
      <c r="AA17" s="3">
        <f t="shared" si="3"/>
        <v>6384</v>
      </c>
      <c r="AB17" s="3">
        <f t="shared" si="3"/>
        <v>6014</v>
      </c>
      <c r="AC17" s="4">
        <f t="shared" si="4"/>
        <v>12398</v>
      </c>
      <c r="AE17" s="8" t="s">
        <v>14</v>
      </c>
      <c r="AF17" s="4">
        <f t="shared" si="5"/>
        <v>5192.7245577325466</v>
      </c>
      <c r="AG17" s="4">
        <f t="shared" si="0"/>
        <v>7793.4705464868684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14460</v>
      </c>
      <c r="AL17" s="4" t="str">
        <f t="shared" si="0"/>
        <v>N.A.</v>
      </c>
      <c r="AM17" s="4">
        <f t="shared" si="0"/>
        <v>5004.8693586698337</v>
      </c>
      <c r="AN17" s="4">
        <f t="shared" si="0"/>
        <v>0</v>
      </c>
      <c r="AO17" s="4" t="str">
        <f t="shared" si="0"/>
        <v>N.A.</v>
      </c>
      <c r="AP17" s="4">
        <f t="shared" si="0"/>
        <v>4276.0264724310773</v>
      </c>
      <c r="AQ17" s="3">
        <f t="shared" si="0"/>
        <v>8450.5819753907545</v>
      </c>
      <c r="AR17" s="4">
        <f t="shared" si="0"/>
        <v>6301.0125020164533</v>
      </c>
    </row>
    <row r="18" spans="1:44" ht="15.75" thickBot="1" x14ac:dyDescent="0.3">
      <c r="A18" s="8" t="s">
        <v>15</v>
      </c>
      <c r="B18" s="4">
        <v>5960760</v>
      </c>
      <c r="C18" s="4"/>
      <c r="D18" s="4"/>
      <c r="E18" s="4"/>
      <c r="F18" s="4"/>
      <c r="G18" s="4">
        <v>1752669</v>
      </c>
      <c r="H18" s="4">
        <v>7476212.9999999981</v>
      </c>
      <c r="I18" s="4"/>
      <c r="J18" s="4">
        <v>0</v>
      </c>
      <c r="K18" s="4"/>
      <c r="L18" s="3">
        <f t="shared" si="1"/>
        <v>13436972.999999998</v>
      </c>
      <c r="M18" s="3">
        <f t="shared" si="1"/>
        <v>1752669</v>
      </c>
      <c r="N18" s="4">
        <f t="shared" si="2"/>
        <v>15189641.999999998</v>
      </c>
      <c r="P18" s="8" t="s">
        <v>15</v>
      </c>
      <c r="Q18" s="4">
        <v>1904</v>
      </c>
      <c r="R18" s="4">
        <v>0</v>
      </c>
      <c r="S18" s="4">
        <v>0</v>
      </c>
      <c r="T18" s="4">
        <v>0</v>
      </c>
      <c r="U18" s="4">
        <v>0</v>
      </c>
      <c r="V18" s="4">
        <v>1070</v>
      </c>
      <c r="W18" s="4">
        <v>10374</v>
      </c>
      <c r="X18" s="4">
        <v>0</v>
      </c>
      <c r="Y18" s="4">
        <v>5387</v>
      </c>
      <c r="Z18" s="4">
        <v>0</v>
      </c>
      <c r="AA18" s="3">
        <f t="shared" si="3"/>
        <v>17665</v>
      </c>
      <c r="AB18" s="3">
        <f t="shared" si="3"/>
        <v>1070</v>
      </c>
      <c r="AC18" s="4">
        <f t="shared" si="4"/>
        <v>18735</v>
      </c>
      <c r="AE18" s="8" t="s">
        <v>15</v>
      </c>
      <c r="AF18" s="4">
        <f t="shared" si="5"/>
        <v>3130.6512605042017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1638.0084112149532</v>
      </c>
      <c r="AL18" s="4">
        <f t="shared" si="0"/>
        <v>720.66830537883152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760.65513727710152</v>
      </c>
      <c r="AQ18" s="3">
        <f t="shared" si="0"/>
        <v>1638.0084112149532</v>
      </c>
      <c r="AR18" s="4">
        <f t="shared" si="0"/>
        <v>810.76285028022403</v>
      </c>
    </row>
    <row r="19" spans="1:44" ht="15.75" thickBot="1" x14ac:dyDescent="0.3">
      <c r="A19" s="9" t="s">
        <v>16</v>
      </c>
      <c r="B19" s="4">
        <v>40990528</v>
      </c>
      <c r="C19" s="4">
        <v>32942999.999999993</v>
      </c>
      <c r="D19" s="4">
        <v>1350630</v>
      </c>
      <c r="E19" s="4"/>
      <c r="F19" s="4">
        <v>5137199.9999999991</v>
      </c>
      <c r="G19" s="4">
        <v>15417368.999999998</v>
      </c>
      <c r="H19" s="4">
        <v>21630522.000000004</v>
      </c>
      <c r="I19" s="4">
        <v>4214100</v>
      </c>
      <c r="J19" s="4">
        <v>0</v>
      </c>
      <c r="K19" s="4"/>
      <c r="L19" s="3"/>
      <c r="M19" s="3"/>
      <c r="N19" s="4"/>
      <c r="P19" s="9" t="s">
        <v>16</v>
      </c>
      <c r="Q19" s="4">
        <v>9175</v>
      </c>
      <c r="R19" s="4">
        <v>4227</v>
      </c>
      <c r="S19" s="4">
        <v>603</v>
      </c>
      <c r="T19" s="4">
        <v>0</v>
      </c>
      <c r="U19" s="4">
        <v>1134</v>
      </c>
      <c r="V19" s="4">
        <v>2015</v>
      </c>
      <c r="W19" s="4">
        <v>15905</v>
      </c>
      <c r="X19" s="4">
        <v>842</v>
      </c>
      <c r="Y19" s="4">
        <v>6676</v>
      </c>
      <c r="Z19" s="4">
        <v>0</v>
      </c>
      <c r="AA19" s="3"/>
      <c r="AB19" s="3"/>
      <c r="AC19" s="4"/>
      <c r="AE19" s="9" t="s">
        <v>16</v>
      </c>
      <c r="AF19" s="4">
        <f t="shared" si="5"/>
        <v>4467.632479564033</v>
      </c>
      <c r="AG19" s="4">
        <f t="shared" si="0"/>
        <v>7793.4705464868684</v>
      </c>
      <c r="AH19" s="4">
        <f t="shared" si="0"/>
        <v>2239.8507462686566</v>
      </c>
      <c r="AI19" s="4" t="str">
        <f t="shared" si="0"/>
        <v>N.A.</v>
      </c>
      <c r="AJ19" s="4">
        <f t="shared" si="0"/>
        <v>4530.1587301587297</v>
      </c>
      <c r="AK19" s="4">
        <f t="shared" si="0"/>
        <v>7651.2997518610409</v>
      </c>
      <c r="AL19" s="4">
        <f t="shared" si="0"/>
        <v>1359.9825212197425</v>
      </c>
      <c r="AM19" s="4">
        <f t="shared" si="0"/>
        <v>5004.8693586698337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73933528</v>
      </c>
      <c r="C20" s="39"/>
      <c r="D20" s="38">
        <f>D19+E19</f>
        <v>1350630</v>
      </c>
      <c r="E20" s="39"/>
      <c r="F20" s="38">
        <f>F19+G19</f>
        <v>20554568.999999996</v>
      </c>
      <c r="G20" s="39"/>
      <c r="H20" s="38">
        <f>H19+I19</f>
        <v>25844622.000000004</v>
      </c>
      <c r="I20" s="39"/>
      <c r="J20" s="38">
        <f>J19+K19</f>
        <v>0</v>
      </c>
      <c r="K20" s="39"/>
      <c r="L20" s="7"/>
      <c r="M20" s="2"/>
      <c r="N20" s="1">
        <f>B20+D20+F20+H20+J20</f>
        <v>121683349</v>
      </c>
      <c r="P20" s="10" t="s">
        <v>0</v>
      </c>
      <c r="Q20" s="38">
        <f>Q19+R19</f>
        <v>13402</v>
      </c>
      <c r="R20" s="39"/>
      <c r="S20" s="38">
        <f>S19+T19</f>
        <v>603</v>
      </c>
      <c r="T20" s="39"/>
      <c r="U20" s="38">
        <f>U19+V19</f>
        <v>3149</v>
      </c>
      <c r="V20" s="39"/>
      <c r="W20" s="38">
        <f>W19+X19</f>
        <v>16747</v>
      </c>
      <c r="X20" s="39"/>
      <c r="Y20" s="38">
        <f>Y19+Z19</f>
        <v>6676</v>
      </c>
      <c r="Z20" s="39"/>
      <c r="AA20" s="7"/>
      <c r="AB20" s="2"/>
      <c r="AC20" s="1">
        <f>Q20+S20+U20+W20+Y20</f>
        <v>40577</v>
      </c>
      <c r="AE20" s="10" t="s">
        <v>0</v>
      </c>
      <c r="AF20" s="19">
        <f>IFERROR(B20/Q20,"N.A.")</f>
        <v>5516.6040889419492</v>
      </c>
      <c r="AG20" s="20"/>
      <c r="AH20" s="19">
        <f>IFERROR(D20/S20,"N.A.")</f>
        <v>2239.8507462686566</v>
      </c>
      <c r="AI20" s="20"/>
      <c r="AJ20" s="19">
        <f>IFERROR(F20/U20,"N.A.")</f>
        <v>6527.3321689425202</v>
      </c>
      <c r="AK20" s="20"/>
      <c r="AL20" s="19">
        <f>IFERROR(H20/W20,"N.A.")</f>
        <v>1543.2389084612171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2998.8256647854696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5420580</v>
      </c>
      <c r="C27" s="4"/>
      <c r="D27" s="4">
        <v>1242270</v>
      </c>
      <c r="E27" s="4"/>
      <c r="F27" s="4">
        <v>5137199.9999999991</v>
      </c>
      <c r="G27" s="4"/>
      <c r="H27" s="4">
        <v>11722510</v>
      </c>
      <c r="I27" s="4"/>
      <c r="J27" s="4"/>
      <c r="K27" s="4"/>
      <c r="L27" s="3">
        <f>B27+D27+F27+H27+J27</f>
        <v>23522560</v>
      </c>
      <c r="M27" s="3">
        <f>C27+E27+G27+I27+K27</f>
        <v>0</v>
      </c>
      <c r="N27" s="4">
        <f>L27+M27</f>
        <v>23522560</v>
      </c>
      <c r="P27" s="8" t="s">
        <v>12</v>
      </c>
      <c r="Q27" s="4">
        <v>1179</v>
      </c>
      <c r="R27" s="4">
        <v>0</v>
      </c>
      <c r="S27" s="4">
        <v>351</v>
      </c>
      <c r="T27" s="4">
        <v>0</v>
      </c>
      <c r="U27" s="4">
        <v>1134</v>
      </c>
      <c r="V27" s="4">
        <v>0</v>
      </c>
      <c r="W27" s="4">
        <v>2867</v>
      </c>
      <c r="X27" s="4">
        <v>0</v>
      </c>
      <c r="Y27" s="4">
        <v>0</v>
      </c>
      <c r="Z27" s="4">
        <v>0</v>
      </c>
      <c r="AA27" s="3">
        <f>Q27+S27+U27+W27+Y27</f>
        <v>5531</v>
      </c>
      <c r="AB27" s="3">
        <f>R27+T27+V27+X27+Z27</f>
        <v>0</v>
      </c>
      <c r="AC27" s="4">
        <f>AA27+AB27</f>
        <v>5531</v>
      </c>
      <c r="AE27" s="8" t="s">
        <v>12</v>
      </c>
      <c r="AF27" s="4">
        <f>IFERROR(B27/Q27, "N.A.")</f>
        <v>4597.6081424936383</v>
      </c>
      <c r="AG27" s="4" t="str">
        <f t="shared" ref="AG27:AR31" si="6">IFERROR(C27/R27, "N.A.")</f>
        <v>N.A.</v>
      </c>
      <c r="AH27" s="4">
        <f t="shared" si="6"/>
        <v>3539.2307692307691</v>
      </c>
      <c r="AI27" s="4" t="str">
        <f t="shared" si="6"/>
        <v>N.A.</v>
      </c>
      <c r="AJ27" s="4">
        <f t="shared" si="6"/>
        <v>4530.1587301587297</v>
      </c>
      <c r="AK27" s="4" t="str">
        <f t="shared" si="6"/>
        <v>N.A.</v>
      </c>
      <c r="AL27" s="4">
        <f t="shared" si="6"/>
        <v>4088.7722357865364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4252.8584342795157</v>
      </c>
      <c r="AQ27" s="3" t="str">
        <f t="shared" si="6"/>
        <v>N.A.</v>
      </c>
      <c r="AR27" s="4">
        <f t="shared" si="6"/>
        <v>4252.8584342795157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19664710</v>
      </c>
      <c r="C29" s="4">
        <v>20077680.000000004</v>
      </c>
      <c r="D29" s="4"/>
      <c r="E29" s="4"/>
      <c r="F29" s="4"/>
      <c r="G29" s="4">
        <v>12152700</v>
      </c>
      <c r="H29" s="4"/>
      <c r="I29" s="4">
        <v>2588700</v>
      </c>
      <c r="J29" s="4">
        <v>0</v>
      </c>
      <c r="K29" s="4"/>
      <c r="L29" s="3">
        <f t="shared" si="7"/>
        <v>19664710</v>
      </c>
      <c r="M29" s="3">
        <f t="shared" si="7"/>
        <v>34819080</v>
      </c>
      <c r="N29" s="4">
        <f t="shared" si="8"/>
        <v>54483790</v>
      </c>
      <c r="P29" s="8" t="s">
        <v>14</v>
      </c>
      <c r="Q29" s="4">
        <v>3010</v>
      </c>
      <c r="R29" s="4">
        <v>2769</v>
      </c>
      <c r="S29" s="4">
        <v>0</v>
      </c>
      <c r="T29" s="4">
        <v>0</v>
      </c>
      <c r="U29" s="4">
        <v>0</v>
      </c>
      <c r="V29" s="4">
        <v>693</v>
      </c>
      <c r="W29" s="4">
        <v>0</v>
      </c>
      <c r="X29" s="4">
        <v>411</v>
      </c>
      <c r="Y29" s="4">
        <v>464</v>
      </c>
      <c r="Z29" s="4">
        <v>0</v>
      </c>
      <c r="AA29" s="3">
        <f t="shared" si="9"/>
        <v>3474</v>
      </c>
      <c r="AB29" s="3">
        <f t="shared" si="9"/>
        <v>3873</v>
      </c>
      <c r="AC29" s="4">
        <f t="shared" si="10"/>
        <v>7347</v>
      </c>
      <c r="AE29" s="8" t="s">
        <v>14</v>
      </c>
      <c r="AF29" s="4">
        <f t="shared" si="11"/>
        <v>6533.1262458471765</v>
      </c>
      <c r="AG29" s="4">
        <f t="shared" si="6"/>
        <v>7250.8775731310952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17536.363636363636</v>
      </c>
      <c r="AL29" s="4" t="str">
        <f t="shared" si="6"/>
        <v>N.A.</v>
      </c>
      <c r="AM29" s="4">
        <f t="shared" si="6"/>
        <v>6298.5401459854011</v>
      </c>
      <c r="AN29" s="4">
        <f t="shared" si="6"/>
        <v>0</v>
      </c>
      <c r="AO29" s="4" t="str">
        <f t="shared" si="6"/>
        <v>N.A.</v>
      </c>
      <c r="AP29" s="4">
        <f t="shared" si="6"/>
        <v>5660.538284398388</v>
      </c>
      <c r="AQ29" s="3">
        <f t="shared" si="6"/>
        <v>8990.2091402013939</v>
      </c>
      <c r="AR29" s="4">
        <f t="shared" si="6"/>
        <v>7415.787396216143</v>
      </c>
    </row>
    <row r="30" spans="1:44" ht="15.75" thickBot="1" x14ac:dyDescent="0.3">
      <c r="A30" s="8" t="s">
        <v>15</v>
      </c>
      <c r="B30" s="4">
        <v>5483460</v>
      </c>
      <c r="C30" s="4"/>
      <c r="D30" s="4"/>
      <c r="E30" s="4"/>
      <c r="F30" s="4"/>
      <c r="G30" s="4">
        <v>1752669</v>
      </c>
      <c r="H30" s="4">
        <v>7352012.9999999991</v>
      </c>
      <c r="I30" s="4"/>
      <c r="J30" s="4">
        <v>0</v>
      </c>
      <c r="K30" s="4"/>
      <c r="L30" s="3">
        <f t="shared" si="7"/>
        <v>12835473</v>
      </c>
      <c r="M30" s="3">
        <f t="shared" si="7"/>
        <v>1752669</v>
      </c>
      <c r="N30" s="4">
        <f t="shared" si="8"/>
        <v>14588142</v>
      </c>
      <c r="P30" s="8" t="s">
        <v>15</v>
      </c>
      <c r="Q30" s="4">
        <v>1682</v>
      </c>
      <c r="R30" s="4">
        <v>0</v>
      </c>
      <c r="S30" s="4">
        <v>0</v>
      </c>
      <c r="T30" s="4">
        <v>0</v>
      </c>
      <c r="U30" s="4">
        <v>0</v>
      </c>
      <c r="V30" s="4">
        <v>1070</v>
      </c>
      <c r="W30" s="4">
        <v>9945</v>
      </c>
      <c r="X30" s="4">
        <v>0</v>
      </c>
      <c r="Y30" s="4">
        <v>4145</v>
      </c>
      <c r="Z30" s="4">
        <v>0</v>
      </c>
      <c r="AA30" s="3">
        <f t="shared" si="9"/>
        <v>15772</v>
      </c>
      <c r="AB30" s="3">
        <f t="shared" si="9"/>
        <v>1070</v>
      </c>
      <c r="AC30" s="4">
        <f t="shared" si="10"/>
        <v>16842</v>
      </c>
      <c r="AE30" s="8" t="s">
        <v>15</v>
      </c>
      <c r="AF30" s="4">
        <f t="shared" si="11"/>
        <v>3260.0832342449467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1638.0084112149532</v>
      </c>
      <c r="AL30" s="4">
        <f t="shared" si="6"/>
        <v>739.26726998491699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813.81391072787221</v>
      </c>
      <c r="AQ30" s="3">
        <f t="shared" si="6"/>
        <v>1638.0084112149532</v>
      </c>
      <c r="AR30" s="4">
        <f t="shared" si="6"/>
        <v>866.17634485215535</v>
      </c>
    </row>
    <row r="31" spans="1:44" ht="15.75" thickBot="1" x14ac:dyDescent="0.3">
      <c r="A31" s="9" t="s">
        <v>16</v>
      </c>
      <c r="B31" s="4">
        <v>30568750.000000007</v>
      </c>
      <c r="C31" s="4">
        <v>20077680.000000004</v>
      </c>
      <c r="D31" s="4">
        <v>1242270</v>
      </c>
      <c r="E31" s="4"/>
      <c r="F31" s="4">
        <v>5137199.9999999991</v>
      </c>
      <c r="G31" s="4">
        <v>13905369</v>
      </c>
      <c r="H31" s="4">
        <v>19074522.999999996</v>
      </c>
      <c r="I31" s="4">
        <v>2588700</v>
      </c>
      <c r="J31" s="4">
        <v>0</v>
      </c>
      <c r="K31" s="4"/>
      <c r="L31" s="3"/>
      <c r="M31" s="3"/>
      <c r="N31" s="4"/>
      <c r="P31" s="9" t="s">
        <v>16</v>
      </c>
      <c r="Q31" s="4">
        <v>5871</v>
      </c>
      <c r="R31" s="4">
        <v>2769</v>
      </c>
      <c r="S31" s="4">
        <v>351</v>
      </c>
      <c r="T31" s="4">
        <v>0</v>
      </c>
      <c r="U31" s="4">
        <v>1134</v>
      </c>
      <c r="V31" s="4">
        <v>1763</v>
      </c>
      <c r="W31" s="4">
        <v>12812</v>
      </c>
      <c r="X31" s="4">
        <v>411</v>
      </c>
      <c r="Y31" s="4">
        <v>4609</v>
      </c>
      <c r="Z31" s="4">
        <v>0</v>
      </c>
      <c r="AA31" s="3"/>
      <c r="AB31" s="3"/>
      <c r="AC31" s="4"/>
      <c r="AE31" s="9" t="s">
        <v>16</v>
      </c>
      <c r="AF31" s="4">
        <f t="shared" si="11"/>
        <v>5206.7365014477955</v>
      </c>
      <c r="AG31" s="4">
        <f t="shared" si="6"/>
        <v>7250.8775731310952</v>
      </c>
      <c r="AH31" s="4">
        <f t="shared" si="6"/>
        <v>3539.2307692307691</v>
      </c>
      <c r="AI31" s="4" t="str">
        <f t="shared" si="6"/>
        <v>N.A.</v>
      </c>
      <c r="AJ31" s="4">
        <f t="shared" si="6"/>
        <v>4530.1587301587297</v>
      </c>
      <c r="AK31" s="4">
        <f t="shared" si="6"/>
        <v>7887.3335224049915</v>
      </c>
      <c r="AL31" s="4">
        <f t="shared" si="6"/>
        <v>1488.8013581017792</v>
      </c>
      <c r="AM31" s="4">
        <f t="shared" si="6"/>
        <v>6298.5401459854011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50646430.000000015</v>
      </c>
      <c r="C32" s="39"/>
      <c r="D32" s="38">
        <f>D31+E31</f>
        <v>1242270</v>
      </c>
      <c r="E32" s="39"/>
      <c r="F32" s="38">
        <f>F31+G31</f>
        <v>19042569</v>
      </c>
      <c r="G32" s="39"/>
      <c r="H32" s="38">
        <f>H31+I31</f>
        <v>21663222.999999996</v>
      </c>
      <c r="I32" s="39"/>
      <c r="J32" s="38">
        <f>J31+K31</f>
        <v>0</v>
      </c>
      <c r="K32" s="39"/>
      <c r="L32" s="7"/>
      <c r="M32" s="2"/>
      <c r="N32" s="1">
        <f>B32+D32+F32+H32+J32</f>
        <v>92594492.000000015</v>
      </c>
      <c r="P32" s="10" t="s">
        <v>0</v>
      </c>
      <c r="Q32" s="38">
        <f>Q31+R31</f>
        <v>8640</v>
      </c>
      <c r="R32" s="39"/>
      <c r="S32" s="38">
        <f>S31+T31</f>
        <v>351</v>
      </c>
      <c r="T32" s="39"/>
      <c r="U32" s="38">
        <f>U31+V31</f>
        <v>2897</v>
      </c>
      <c r="V32" s="39"/>
      <c r="W32" s="38">
        <f>W31+X31</f>
        <v>13223</v>
      </c>
      <c r="X32" s="39"/>
      <c r="Y32" s="38">
        <f>Y31+Z31</f>
        <v>4609</v>
      </c>
      <c r="Z32" s="39"/>
      <c r="AA32" s="7"/>
      <c r="AB32" s="2"/>
      <c r="AC32" s="1">
        <f>Q32+S32+U32+W32+Y32</f>
        <v>29720</v>
      </c>
      <c r="AE32" s="10" t="s">
        <v>0</v>
      </c>
      <c r="AF32" s="19">
        <f>IFERROR(B32/Q32,"N.A.")</f>
        <v>5861.8553240740757</v>
      </c>
      <c r="AG32" s="20"/>
      <c r="AH32" s="19">
        <f>IFERROR(D32/S32,"N.A.")</f>
        <v>3539.2307692307691</v>
      </c>
      <c r="AI32" s="20"/>
      <c r="AJ32" s="19">
        <f>IFERROR(F32/U32,"N.A.")</f>
        <v>6573.2029685881944</v>
      </c>
      <c r="AK32" s="20"/>
      <c r="AL32" s="19">
        <f>IFERROR(H32/W32,"N.A.")</f>
        <v>1638.2986462981166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3115.5616419919252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2431799</v>
      </c>
      <c r="I39" s="4"/>
      <c r="J39" s="4">
        <v>0</v>
      </c>
      <c r="K39" s="4"/>
      <c r="L39" s="3">
        <f>B39+D39+F39+H39+J39</f>
        <v>2431799</v>
      </c>
      <c r="M39" s="3">
        <f>C39+E39+G39+I39+K39</f>
        <v>0</v>
      </c>
      <c r="N39" s="4">
        <f>L39+M39</f>
        <v>2431799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2664</v>
      </c>
      <c r="X39" s="4">
        <v>0</v>
      </c>
      <c r="Y39" s="4">
        <v>162</v>
      </c>
      <c r="Z39" s="4">
        <v>0</v>
      </c>
      <c r="AA39" s="3">
        <f>Q39+S39+U39+W39+Y39</f>
        <v>2826</v>
      </c>
      <c r="AB39" s="3">
        <f>R39+T39+V39+X39+Z39</f>
        <v>0</v>
      </c>
      <c r="AC39" s="4">
        <f>AA39+AB39</f>
        <v>2826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912.83746246246244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860.50920028308565</v>
      </c>
      <c r="AQ39" s="3" t="str">
        <f t="shared" si="12"/>
        <v>N.A.</v>
      </c>
      <c r="AR39" s="4">
        <f t="shared" si="12"/>
        <v>860.50920028308565</v>
      </c>
    </row>
    <row r="40" spans="1:44" ht="15.75" thickBot="1" x14ac:dyDescent="0.3">
      <c r="A40" s="8" t="s">
        <v>13</v>
      </c>
      <c r="B40" s="4">
        <v>2311035</v>
      </c>
      <c r="C40" s="4"/>
      <c r="D40" s="4">
        <v>108360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2419395</v>
      </c>
      <c r="M40" s="3">
        <f t="shared" si="13"/>
        <v>0</v>
      </c>
      <c r="N40" s="4">
        <f t="shared" ref="N40:N42" si="14">L40+M40</f>
        <v>2419395</v>
      </c>
      <c r="P40" s="8" t="s">
        <v>13</v>
      </c>
      <c r="Q40" s="4">
        <v>835</v>
      </c>
      <c r="R40" s="4">
        <v>0</v>
      </c>
      <c r="S40" s="4">
        <v>252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1087</v>
      </c>
      <c r="AB40" s="3">
        <f t="shared" si="15"/>
        <v>0</v>
      </c>
      <c r="AC40" s="4">
        <f t="shared" ref="AC40:AC42" si="16">AA40+AB40</f>
        <v>1087</v>
      </c>
      <c r="AE40" s="8" t="s">
        <v>13</v>
      </c>
      <c r="AF40" s="4">
        <f t="shared" ref="AF40:AF43" si="17">IFERROR(B40/Q40, "N.A.")</f>
        <v>2767.7065868263471</v>
      </c>
      <c r="AG40" s="4" t="str">
        <f t="shared" si="12"/>
        <v>N.A.</v>
      </c>
      <c r="AH40" s="4">
        <f t="shared" si="12"/>
        <v>430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2225.754369825207</v>
      </c>
      <c r="AQ40" s="3" t="str">
        <f t="shared" si="12"/>
        <v>N.A.</v>
      </c>
      <c r="AR40" s="4">
        <f t="shared" si="12"/>
        <v>2225.754369825207</v>
      </c>
    </row>
    <row r="41" spans="1:44" ht="15.75" thickBot="1" x14ac:dyDescent="0.3">
      <c r="A41" s="8" t="s">
        <v>14</v>
      </c>
      <c r="B41" s="4">
        <v>7633443</v>
      </c>
      <c r="C41" s="4">
        <v>12865320.000000002</v>
      </c>
      <c r="D41" s="4"/>
      <c r="E41" s="4"/>
      <c r="F41" s="4"/>
      <c r="G41" s="4">
        <v>1512000</v>
      </c>
      <c r="H41" s="4"/>
      <c r="I41" s="4">
        <v>1625399.9999999998</v>
      </c>
      <c r="J41" s="4">
        <v>0</v>
      </c>
      <c r="K41" s="4"/>
      <c r="L41" s="3">
        <f t="shared" si="13"/>
        <v>7633443</v>
      </c>
      <c r="M41" s="3">
        <f t="shared" si="13"/>
        <v>16002720.000000002</v>
      </c>
      <c r="N41" s="4">
        <f t="shared" si="14"/>
        <v>23636163</v>
      </c>
      <c r="P41" s="8" t="s">
        <v>14</v>
      </c>
      <c r="Q41" s="4">
        <v>2247</v>
      </c>
      <c r="R41" s="4">
        <v>1458</v>
      </c>
      <c r="S41" s="4">
        <v>0</v>
      </c>
      <c r="T41" s="4">
        <v>0</v>
      </c>
      <c r="U41" s="4">
        <v>0</v>
      </c>
      <c r="V41" s="4">
        <v>252</v>
      </c>
      <c r="W41" s="4">
        <v>0</v>
      </c>
      <c r="X41" s="4">
        <v>431</v>
      </c>
      <c r="Y41" s="4">
        <v>663</v>
      </c>
      <c r="Z41" s="4">
        <v>0</v>
      </c>
      <c r="AA41" s="3">
        <f t="shared" si="15"/>
        <v>2910</v>
      </c>
      <c r="AB41" s="3">
        <f t="shared" si="15"/>
        <v>2141</v>
      </c>
      <c r="AC41" s="4">
        <f t="shared" si="16"/>
        <v>5051</v>
      </c>
      <c r="AE41" s="8" t="s">
        <v>14</v>
      </c>
      <c r="AF41" s="4">
        <f t="shared" si="17"/>
        <v>3397.1708945260348</v>
      </c>
      <c r="AG41" s="4">
        <f t="shared" si="12"/>
        <v>8823.9506172839519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6000</v>
      </c>
      <c r="AL41" s="4" t="str">
        <f t="shared" si="12"/>
        <v>N.A.</v>
      </c>
      <c r="AM41" s="4">
        <f t="shared" si="12"/>
        <v>3771.2296983758697</v>
      </c>
      <c r="AN41" s="4">
        <f t="shared" si="12"/>
        <v>0</v>
      </c>
      <c r="AO41" s="4" t="str">
        <f t="shared" si="12"/>
        <v>N.A.</v>
      </c>
      <c r="AP41" s="4">
        <f t="shared" si="12"/>
        <v>2623.176288659794</v>
      </c>
      <c r="AQ41" s="3">
        <f t="shared" si="12"/>
        <v>7474.4138253152742</v>
      </c>
      <c r="AR41" s="4">
        <f t="shared" si="12"/>
        <v>4679.5016828350817</v>
      </c>
    </row>
    <row r="42" spans="1:44" ht="15.75" thickBot="1" x14ac:dyDescent="0.3">
      <c r="A42" s="8" t="s">
        <v>15</v>
      </c>
      <c r="B42" s="4">
        <v>477300</v>
      </c>
      <c r="C42" s="4"/>
      <c r="D42" s="4"/>
      <c r="E42" s="4"/>
      <c r="F42" s="4"/>
      <c r="G42" s="4"/>
      <c r="H42" s="4">
        <v>124200.00000000001</v>
      </c>
      <c r="I42" s="4"/>
      <c r="J42" s="4">
        <v>0</v>
      </c>
      <c r="K42" s="4"/>
      <c r="L42" s="3">
        <f t="shared" si="13"/>
        <v>601500</v>
      </c>
      <c r="M42" s="3">
        <f t="shared" si="13"/>
        <v>0</v>
      </c>
      <c r="N42" s="4">
        <f t="shared" si="14"/>
        <v>601500</v>
      </c>
      <c r="P42" s="8" t="s">
        <v>15</v>
      </c>
      <c r="Q42" s="4">
        <v>222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429</v>
      </c>
      <c r="X42" s="4">
        <v>0</v>
      </c>
      <c r="Y42" s="4">
        <v>1242</v>
      </c>
      <c r="Z42" s="4">
        <v>0</v>
      </c>
      <c r="AA42" s="3">
        <f t="shared" si="15"/>
        <v>1893</v>
      </c>
      <c r="AB42" s="3">
        <f t="shared" si="15"/>
        <v>0</v>
      </c>
      <c r="AC42" s="4">
        <f t="shared" si="16"/>
        <v>1893</v>
      </c>
      <c r="AE42" s="8" t="s">
        <v>15</v>
      </c>
      <c r="AF42" s="4">
        <f t="shared" si="17"/>
        <v>2150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289.51048951048955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317.74960380348654</v>
      </c>
      <c r="AQ42" s="3" t="str">
        <f t="shared" si="12"/>
        <v>N.A.</v>
      </c>
      <c r="AR42" s="4">
        <f t="shared" si="12"/>
        <v>317.74960380348654</v>
      </c>
    </row>
    <row r="43" spans="1:44" ht="15.75" thickBot="1" x14ac:dyDescent="0.3">
      <c r="A43" s="9" t="s">
        <v>16</v>
      </c>
      <c r="B43" s="4">
        <v>10421778</v>
      </c>
      <c r="C43" s="4">
        <v>12865320.000000002</v>
      </c>
      <c r="D43" s="4">
        <v>108360</v>
      </c>
      <c r="E43" s="4"/>
      <c r="F43" s="4"/>
      <c r="G43" s="4">
        <v>1512000</v>
      </c>
      <c r="H43" s="4">
        <v>2555999.0000000005</v>
      </c>
      <c r="I43" s="4">
        <v>1625399.9999999998</v>
      </c>
      <c r="J43" s="4">
        <v>0</v>
      </c>
      <c r="K43" s="4"/>
      <c r="L43" s="3"/>
      <c r="M43" s="3"/>
      <c r="N43" s="4"/>
      <c r="P43" s="9" t="s">
        <v>16</v>
      </c>
      <c r="Q43" s="4">
        <v>3304</v>
      </c>
      <c r="R43" s="4">
        <v>1458</v>
      </c>
      <c r="S43" s="4">
        <v>252</v>
      </c>
      <c r="T43" s="4">
        <v>0</v>
      </c>
      <c r="U43" s="4">
        <v>0</v>
      </c>
      <c r="V43" s="4">
        <v>252</v>
      </c>
      <c r="W43" s="4">
        <v>3093</v>
      </c>
      <c r="X43" s="4">
        <v>431</v>
      </c>
      <c r="Y43" s="4">
        <v>2067</v>
      </c>
      <c r="Z43" s="4">
        <v>0</v>
      </c>
      <c r="AA43" s="3"/>
      <c r="AB43" s="3"/>
      <c r="AC43" s="4"/>
      <c r="AE43" s="9" t="s">
        <v>16</v>
      </c>
      <c r="AF43" s="4">
        <f t="shared" si="17"/>
        <v>3154.2911622276029</v>
      </c>
      <c r="AG43" s="4">
        <f t="shared" si="12"/>
        <v>8823.9506172839519</v>
      </c>
      <c r="AH43" s="4">
        <f t="shared" si="12"/>
        <v>430</v>
      </c>
      <c r="AI43" s="4" t="str">
        <f t="shared" si="12"/>
        <v>N.A.</v>
      </c>
      <c r="AJ43" s="4" t="str">
        <f t="shared" si="12"/>
        <v>N.A.</v>
      </c>
      <c r="AK43" s="4">
        <f t="shared" si="12"/>
        <v>6000</v>
      </c>
      <c r="AL43" s="4">
        <f t="shared" si="12"/>
        <v>826.38182993857117</v>
      </c>
      <c r="AM43" s="4">
        <f t="shared" si="12"/>
        <v>3771.2296983758697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23287098</v>
      </c>
      <c r="C44" s="39"/>
      <c r="D44" s="38">
        <f>D43+E43</f>
        <v>108360</v>
      </c>
      <c r="E44" s="39"/>
      <c r="F44" s="38">
        <f>F43+G43</f>
        <v>1512000</v>
      </c>
      <c r="G44" s="39"/>
      <c r="H44" s="38">
        <f>H43+I43</f>
        <v>4181399</v>
      </c>
      <c r="I44" s="39"/>
      <c r="J44" s="38">
        <f>J43+K43</f>
        <v>0</v>
      </c>
      <c r="K44" s="39"/>
      <c r="L44" s="7"/>
      <c r="M44" s="2"/>
      <c r="N44" s="1">
        <f>B44+D44+F44+H44+J44</f>
        <v>29088857</v>
      </c>
      <c r="P44" s="10" t="s">
        <v>0</v>
      </c>
      <c r="Q44" s="38">
        <f>Q43+R43</f>
        <v>4762</v>
      </c>
      <c r="R44" s="39"/>
      <c r="S44" s="38">
        <f>S43+T43</f>
        <v>252</v>
      </c>
      <c r="T44" s="39"/>
      <c r="U44" s="38">
        <f>U43+V43</f>
        <v>252</v>
      </c>
      <c r="V44" s="39"/>
      <c r="W44" s="38">
        <f>W43+X43</f>
        <v>3524</v>
      </c>
      <c r="X44" s="39"/>
      <c r="Y44" s="38">
        <f>Y43+Z43</f>
        <v>2067</v>
      </c>
      <c r="Z44" s="39"/>
      <c r="AA44" s="7"/>
      <c r="AB44" s="2"/>
      <c r="AC44" s="1">
        <f>Q44+S44+U44+W44+Y44</f>
        <v>10857</v>
      </c>
      <c r="AE44" s="10" t="s">
        <v>0</v>
      </c>
      <c r="AF44" s="19">
        <f>IFERROR(B44/Q44,"N.A.")</f>
        <v>4890.1927761444767</v>
      </c>
      <c r="AG44" s="20"/>
      <c r="AH44" s="19">
        <f>IFERROR(D44/S44,"N.A.")</f>
        <v>430</v>
      </c>
      <c r="AI44" s="20"/>
      <c r="AJ44" s="19">
        <f>IFERROR(F44/U44,"N.A.")</f>
        <v>6000</v>
      </c>
      <c r="AK44" s="20"/>
      <c r="AL44" s="19">
        <f>IFERROR(H44/W44,"N.A.")</f>
        <v>1186.5490919409763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2679.2720825274018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897840</v>
      </c>
      <c r="C15" s="4"/>
      <c r="D15" s="4">
        <v>823020</v>
      </c>
      <c r="E15" s="4"/>
      <c r="F15" s="4">
        <v>748200</v>
      </c>
      <c r="G15" s="4"/>
      <c r="H15" s="4">
        <v>1943580</v>
      </c>
      <c r="I15" s="4"/>
      <c r="J15" s="4"/>
      <c r="K15" s="4"/>
      <c r="L15" s="3">
        <f>B15+D15+F15+H15+J15</f>
        <v>4412640</v>
      </c>
      <c r="M15" s="3">
        <f>C15+E15+G15+I15+K15</f>
        <v>0</v>
      </c>
      <c r="N15" s="4">
        <f>L15+M15</f>
        <v>4412640</v>
      </c>
      <c r="P15" s="8" t="s">
        <v>12</v>
      </c>
      <c r="Q15" s="4">
        <v>174</v>
      </c>
      <c r="R15" s="4">
        <v>0</v>
      </c>
      <c r="S15" s="4">
        <v>348</v>
      </c>
      <c r="T15" s="4">
        <v>0</v>
      </c>
      <c r="U15" s="4">
        <v>174</v>
      </c>
      <c r="V15" s="4">
        <v>0</v>
      </c>
      <c r="W15" s="4">
        <v>870</v>
      </c>
      <c r="X15" s="4">
        <v>0</v>
      </c>
      <c r="Y15" s="4">
        <v>0</v>
      </c>
      <c r="Z15" s="4">
        <v>0</v>
      </c>
      <c r="AA15" s="3">
        <f>Q15+S15+U15+W15+Y15</f>
        <v>1566</v>
      </c>
      <c r="AB15" s="3">
        <f>R15+T15+V15+X15+Z15</f>
        <v>0</v>
      </c>
      <c r="AC15" s="4">
        <f>AA15+AB15</f>
        <v>1566</v>
      </c>
      <c r="AE15" s="8" t="s">
        <v>12</v>
      </c>
      <c r="AF15" s="4">
        <f>IFERROR(B15/Q15, "N.A.")</f>
        <v>5160</v>
      </c>
      <c r="AG15" s="4" t="str">
        <f t="shared" ref="AG15:AR19" si="0">IFERROR(C15/R15, "N.A.")</f>
        <v>N.A.</v>
      </c>
      <c r="AH15" s="4">
        <f t="shared" si="0"/>
        <v>2365</v>
      </c>
      <c r="AI15" s="4" t="str">
        <f t="shared" si="0"/>
        <v>N.A.</v>
      </c>
      <c r="AJ15" s="4">
        <f t="shared" si="0"/>
        <v>4300</v>
      </c>
      <c r="AK15" s="4" t="str">
        <f t="shared" si="0"/>
        <v>N.A.</v>
      </c>
      <c r="AL15" s="4">
        <f t="shared" si="0"/>
        <v>2234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2817.7777777777778</v>
      </c>
      <c r="AQ15" s="3" t="str">
        <f t="shared" si="0"/>
        <v>N.A.</v>
      </c>
      <c r="AR15" s="4">
        <f t="shared" si="0"/>
        <v>2817.7777777777778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2060160</v>
      </c>
      <c r="C17" s="4">
        <v>4906800</v>
      </c>
      <c r="D17" s="4"/>
      <c r="E17" s="4"/>
      <c r="F17" s="4"/>
      <c r="G17" s="4"/>
      <c r="H17" s="4"/>
      <c r="I17" s="4">
        <v>1405919.9999999998</v>
      </c>
      <c r="J17" s="4">
        <v>0</v>
      </c>
      <c r="K17" s="4"/>
      <c r="L17" s="3">
        <f t="shared" si="1"/>
        <v>2060160</v>
      </c>
      <c r="M17" s="3">
        <f t="shared" si="1"/>
        <v>6312720</v>
      </c>
      <c r="N17" s="4">
        <f t="shared" si="2"/>
        <v>8372880</v>
      </c>
      <c r="P17" s="8" t="s">
        <v>14</v>
      </c>
      <c r="Q17" s="4">
        <v>348</v>
      </c>
      <c r="R17" s="4">
        <v>522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522</v>
      </c>
      <c r="Y17" s="4">
        <v>174</v>
      </c>
      <c r="Z17" s="4">
        <v>0</v>
      </c>
      <c r="AA17" s="3">
        <f t="shared" si="3"/>
        <v>522</v>
      </c>
      <c r="AB17" s="3">
        <f t="shared" si="3"/>
        <v>1044</v>
      </c>
      <c r="AC17" s="4">
        <f t="shared" si="4"/>
        <v>1566</v>
      </c>
      <c r="AE17" s="8" t="s">
        <v>14</v>
      </c>
      <c r="AF17" s="4">
        <f t="shared" si="5"/>
        <v>5920</v>
      </c>
      <c r="AG17" s="4">
        <f t="shared" si="0"/>
        <v>9400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2693.333333333333</v>
      </c>
      <c r="AN17" s="4">
        <f t="shared" si="0"/>
        <v>0</v>
      </c>
      <c r="AO17" s="4" t="str">
        <f t="shared" si="0"/>
        <v>N.A.</v>
      </c>
      <c r="AP17" s="4">
        <f t="shared" si="0"/>
        <v>3946.6666666666665</v>
      </c>
      <c r="AQ17" s="3">
        <f t="shared" si="0"/>
        <v>6046.666666666667</v>
      </c>
      <c r="AR17" s="4">
        <f t="shared" si="0"/>
        <v>5346.666666666667</v>
      </c>
    </row>
    <row r="18" spans="1:44" ht="15.75" thickBot="1" x14ac:dyDescent="0.3">
      <c r="A18" s="8" t="s">
        <v>15</v>
      </c>
      <c r="B18" s="4"/>
      <c r="C18" s="4"/>
      <c r="D18" s="4">
        <v>374100</v>
      </c>
      <c r="E18" s="4"/>
      <c r="F18" s="4"/>
      <c r="G18" s="4"/>
      <c r="H18" s="4"/>
      <c r="I18" s="4"/>
      <c r="J18" s="4"/>
      <c r="K18" s="4"/>
      <c r="L18" s="3">
        <f t="shared" si="1"/>
        <v>374100</v>
      </c>
      <c r="M18" s="3">
        <f t="shared" si="1"/>
        <v>0</v>
      </c>
      <c r="N18" s="4">
        <f t="shared" si="2"/>
        <v>374100</v>
      </c>
      <c r="P18" s="8" t="s">
        <v>15</v>
      </c>
      <c r="Q18" s="4">
        <v>0</v>
      </c>
      <c r="R18" s="4">
        <v>0</v>
      </c>
      <c r="S18" s="4">
        <v>174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174</v>
      </c>
      <c r="AB18" s="3">
        <f t="shared" si="3"/>
        <v>0</v>
      </c>
      <c r="AC18" s="4">
        <f t="shared" si="4"/>
        <v>174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2150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2150</v>
      </c>
      <c r="AQ18" s="3" t="str">
        <f t="shared" si="0"/>
        <v>N.A.</v>
      </c>
      <c r="AR18" s="4">
        <f t="shared" si="0"/>
        <v>2150</v>
      </c>
    </row>
    <row r="19" spans="1:44" ht="15.75" thickBot="1" x14ac:dyDescent="0.3">
      <c r="A19" s="9" t="s">
        <v>16</v>
      </c>
      <c r="B19" s="4">
        <v>2958000</v>
      </c>
      <c r="C19" s="4">
        <v>4906800</v>
      </c>
      <c r="D19" s="4">
        <v>1197120</v>
      </c>
      <c r="E19" s="4"/>
      <c r="F19" s="4">
        <v>748200</v>
      </c>
      <c r="G19" s="4"/>
      <c r="H19" s="4">
        <v>1943580</v>
      </c>
      <c r="I19" s="4">
        <v>1405919.9999999998</v>
      </c>
      <c r="J19" s="4">
        <v>0</v>
      </c>
      <c r="K19" s="4"/>
      <c r="L19" s="3"/>
      <c r="M19" s="3"/>
      <c r="N19" s="4"/>
      <c r="P19" s="9" t="s">
        <v>16</v>
      </c>
      <c r="Q19" s="4">
        <v>522</v>
      </c>
      <c r="R19" s="4">
        <v>522</v>
      </c>
      <c r="S19" s="4">
        <v>522</v>
      </c>
      <c r="T19" s="4">
        <v>0</v>
      </c>
      <c r="U19" s="4">
        <v>174</v>
      </c>
      <c r="V19" s="4">
        <v>0</v>
      </c>
      <c r="W19" s="4">
        <v>870</v>
      </c>
      <c r="X19" s="4">
        <v>522</v>
      </c>
      <c r="Y19" s="4">
        <v>174</v>
      </c>
      <c r="Z19" s="4">
        <v>0</v>
      </c>
      <c r="AA19" s="3"/>
      <c r="AB19" s="3"/>
      <c r="AC19" s="4"/>
      <c r="AE19" s="9" t="s">
        <v>16</v>
      </c>
      <c r="AF19" s="4">
        <f t="shared" si="5"/>
        <v>5666.666666666667</v>
      </c>
      <c r="AG19" s="4">
        <f t="shared" si="0"/>
        <v>9400</v>
      </c>
      <c r="AH19" s="4">
        <f t="shared" si="0"/>
        <v>2293.3333333333335</v>
      </c>
      <c r="AI19" s="4" t="str">
        <f t="shared" si="0"/>
        <v>N.A.</v>
      </c>
      <c r="AJ19" s="4">
        <f t="shared" si="0"/>
        <v>4300</v>
      </c>
      <c r="AK19" s="4" t="str">
        <f t="shared" si="0"/>
        <v>N.A.</v>
      </c>
      <c r="AL19" s="4">
        <f t="shared" si="0"/>
        <v>2234</v>
      </c>
      <c r="AM19" s="4">
        <f t="shared" si="0"/>
        <v>2693.333333333333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7864800</v>
      </c>
      <c r="C20" s="39"/>
      <c r="D20" s="38">
        <f>D19+E19</f>
        <v>1197120</v>
      </c>
      <c r="E20" s="39"/>
      <c r="F20" s="38">
        <f>F19+G19</f>
        <v>748200</v>
      </c>
      <c r="G20" s="39"/>
      <c r="H20" s="38">
        <f>H19+I19</f>
        <v>3349500</v>
      </c>
      <c r="I20" s="39"/>
      <c r="J20" s="38">
        <f>J19+K19</f>
        <v>0</v>
      </c>
      <c r="K20" s="39"/>
      <c r="L20" s="7"/>
      <c r="M20" s="2"/>
      <c r="N20" s="1">
        <f>B20+D20+F20+H20+J20</f>
        <v>13159620</v>
      </c>
      <c r="P20" s="10" t="s">
        <v>0</v>
      </c>
      <c r="Q20" s="38">
        <f>Q19+R19</f>
        <v>1044</v>
      </c>
      <c r="R20" s="39"/>
      <c r="S20" s="38">
        <f>S19+T19</f>
        <v>522</v>
      </c>
      <c r="T20" s="39"/>
      <c r="U20" s="38">
        <f>U19+V19</f>
        <v>174</v>
      </c>
      <c r="V20" s="39"/>
      <c r="W20" s="38">
        <f>W19+X19</f>
        <v>1392</v>
      </c>
      <c r="X20" s="39"/>
      <c r="Y20" s="38">
        <f>Y19+Z19</f>
        <v>174</v>
      </c>
      <c r="Z20" s="39"/>
      <c r="AA20" s="7"/>
      <c r="AB20" s="2"/>
      <c r="AC20" s="1">
        <f>Q20+S20+U20+W20+Y20</f>
        <v>3306</v>
      </c>
      <c r="AE20" s="10" t="s">
        <v>0</v>
      </c>
      <c r="AF20" s="19">
        <f>IFERROR(B20/Q20,"N.A.")</f>
        <v>7533.333333333333</v>
      </c>
      <c r="AG20" s="20"/>
      <c r="AH20" s="19">
        <f>IFERROR(D20/S20,"N.A.")</f>
        <v>2293.3333333333335</v>
      </c>
      <c r="AI20" s="20"/>
      <c r="AJ20" s="19">
        <f>IFERROR(F20/U20,"N.A.")</f>
        <v>4300</v>
      </c>
      <c r="AK20" s="20"/>
      <c r="AL20" s="19">
        <f>IFERROR(H20/W20,"N.A.")</f>
        <v>2406.25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3980.5263157894738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897840</v>
      </c>
      <c r="C27" s="4"/>
      <c r="D27" s="4">
        <v>823020</v>
      </c>
      <c r="E27" s="4"/>
      <c r="F27" s="4">
        <v>748200</v>
      </c>
      <c r="G27" s="4"/>
      <c r="H27" s="4">
        <v>1421580</v>
      </c>
      <c r="I27" s="4"/>
      <c r="J27" s="4"/>
      <c r="K27" s="4"/>
      <c r="L27" s="3">
        <f>B27+D27+F27+H27+J27</f>
        <v>3890640</v>
      </c>
      <c r="M27" s="3">
        <f>C27+E27+G27+I27+K27</f>
        <v>0</v>
      </c>
      <c r="N27" s="4">
        <f>L27+M27</f>
        <v>3890640</v>
      </c>
      <c r="P27" s="8" t="s">
        <v>12</v>
      </c>
      <c r="Q27" s="4">
        <v>174</v>
      </c>
      <c r="R27" s="4">
        <v>0</v>
      </c>
      <c r="S27" s="4">
        <v>348</v>
      </c>
      <c r="T27" s="4">
        <v>0</v>
      </c>
      <c r="U27" s="4">
        <v>174</v>
      </c>
      <c r="V27" s="4">
        <v>0</v>
      </c>
      <c r="W27" s="4">
        <v>696</v>
      </c>
      <c r="X27" s="4">
        <v>0</v>
      </c>
      <c r="Y27" s="4">
        <v>0</v>
      </c>
      <c r="Z27" s="4">
        <v>0</v>
      </c>
      <c r="AA27" s="3">
        <f>Q27+S27+U27+W27+Y27</f>
        <v>1392</v>
      </c>
      <c r="AB27" s="3">
        <f>R27+T27+V27+X27+Z27</f>
        <v>0</v>
      </c>
      <c r="AC27" s="4">
        <f>AA27+AB27</f>
        <v>1392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>
        <f t="shared" si="6"/>
        <v>2365</v>
      </c>
      <c r="AI27" s="4" t="str">
        <f t="shared" si="6"/>
        <v>N.A.</v>
      </c>
      <c r="AJ27" s="4">
        <f t="shared" si="6"/>
        <v>4300</v>
      </c>
      <c r="AK27" s="4" t="str">
        <f t="shared" si="6"/>
        <v>N.A.</v>
      </c>
      <c r="AL27" s="4">
        <f t="shared" si="6"/>
        <v>2042.5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2795</v>
      </c>
      <c r="AQ27" s="3" t="str">
        <f t="shared" si="6"/>
        <v>N.A.</v>
      </c>
      <c r="AR27" s="4">
        <f t="shared" si="6"/>
        <v>2795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1162320</v>
      </c>
      <c r="C29" s="4">
        <v>4802400</v>
      </c>
      <c r="D29" s="4"/>
      <c r="E29" s="4"/>
      <c r="F29" s="4"/>
      <c r="G29" s="4"/>
      <c r="H29" s="4"/>
      <c r="I29" s="4">
        <v>1231920</v>
      </c>
      <c r="J29" s="4"/>
      <c r="K29" s="4"/>
      <c r="L29" s="3">
        <f t="shared" si="7"/>
        <v>1162320</v>
      </c>
      <c r="M29" s="3">
        <f t="shared" si="7"/>
        <v>6034320</v>
      </c>
      <c r="N29" s="4">
        <f t="shared" si="8"/>
        <v>7196640</v>
      </c>
      <c r="P29" s="8" t="s">
        <v>14</v>
      </c>
      <c r="Q29" s="4">
        <v>174</v>
      </c>
      <c r="R29" s="4">
        <v>348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348</v>
      </c>
      <c r="Y29" s="4">
        <v>0</v>
      </c>
      <c r="Z29" s="4">
        <v>0</v>
      </c>
      <c r="AA29" s="3">
        <f t="shared" si="9"/>
        <v>174</v>
      </c>
      <c r="AB29" s="3">
        <f t="shared" si="9"/>
        <v>696</v>
      </c>
      <c r="AC29" s="4">
        <f t="shared" si="10"/>
        <v>870</v>
      </c>
      <c r="AE29" s="8" t="s">
        <v>14</v>
      </c>
      <c r="AF29" s="4">
        <f t="shared" si="11"/>
        <v>6680</v>
      </c>
      <c r="AG29" s="4">
        <f t="shared" si="6"/>
        <v>13800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3540</v>
      </c>
      <c r="AN29" s="4" t="str">
        <f t="shared" si="6"/>
        <v>N.A.</v>
      </c>
      <c r="AO29" s="4" t="str">
        <f t="shared" si="6"/>
        <v>N.A.</v>
      </c>
      <c r="AP29" s="4">
        <f t="shared" si="6"/>
        <v>6680</v>
      </c>
      <c r="AQ29" s="3">
        <f t="shared" si="6"/>
        <v>8670</v>
      </c>
      <c r="AR29" s="4">
        <f t="shared" si="6"/>
        <v>8272</v>
      </c>
    </row>
    <row r="30" spans="1:44" ht="15.75" thickBot="1" x14ac:dyDescent="0.3">
      <c r="A30" s="8" t="s">
        <v>15</v>
      </c>
      <c r="B30" s="4"/>
      <c r="C30" s="4"/>
      <c r="D30" s="4">
        <v>374100</v>
      </c>
      <c r="E30" s="4"/>
      <c r="F30" s="4"/>
      <c r="G30" s="4"/>
      <c r="H30" s="4"/>
      <c r="I30" s="4"/>
      <c r="J30" s="4"/>
      <c r="K30" s="4"/>
      <c r="L30" s="3">
        <f t="shared" si="7"/>
        <v>374100</v>
      </c>
      <c r="M30" s="3">
        <f t="shared" si="7"/>
        <v>0</v>
      </c>
      <c r="N30" s="4">
        <f t="shared" si="8"/>
        <v>374100</v>
      </c>
      <c r="P30" s="8" t="s">
        <v>15</v>
      </c>
      <c r="Q30" s="4">
        <v>0</v>
      </c>
      <c r="R30" s="4">
        <v>0</v>
      </c>
      <c r="S30" s="4">
        <v>174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174</v>
      </c>
      <c r="AB30" s="3">
        <f t="shared" si="9"/>
        <v>0</v>
      </c>
      <c r="AC30" s="4">
        <f t="shared" si="10"/>
        <v>174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2150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2150</v>
      </c>
      <c r="AQ30" s="3" t="str">
        <f t="shared" si="6"/>
        <v>N.A.</v>
      </c>
      <c r="AR30" s="4">
        <f t="shared" si="6"/>
        <v>2150</v>
      </c>
    </row>
    <row r="31" spans="1:44" ht="15.75" thickBot="1" x14ac:dyDescent="0.3">
      <c r="A31" s="9" t="s">
        <v>16</v>
      </c>
      <c r="B31" s="4">
        <v>2060160</v>
      </c>
      <c r="C31" s="4">
        <v>4802400</v>
      </c>
      <c r="D31" s="4">
        <v>1197120</v>
      </c>
      <c r="E31" s="4"/>
      <c r="F31" s="4">
        <v>748200</v>
      </c>
      <c r="G31" s="4"/>
      <c r="H31" s="4">
        <v>1421580</v>
      </c>
      <c r="I31" s="4">
        <v>1231920</v>
      </c>
      <c r="J31" s="4"/>
      <c r="K31" s="4"/>
      <c r="L31" s="3"/>
      <c r="M31" s="3"/>
      <c r="N31" s="4"/>
      <c r="P31" s="9" t="s">
        <v>16</v>
      </c>
      <c r="Q31" s="4">
        <v>348</v>
      </c>
      <c r="R31" s="4">
        <v>348</v>
      </c>
      <c r="S31" s="4">
        <v>522</v>
      </c>
      <c r="T31" s="4">
        <v>0</v>
      </c>
      <c r="U31" s="4">
        <v>174</v>
      </c>
      <c r="V31" s="4">
        <v>0</v>
      </c>
      <c r="W31" s="4">
        <v>696</v>
      </c>
      <c r="X31" s="4">
        <v>348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5920</v>
      </c>
      <c r="AG31" s="4">
        <f t="shared" si="6"/>
        <v>13800</v>
      </c>
      <c r="AH31" s="4">
        <f t="shared" si="6"/>
        <v>2293.3333333333335</v>
      </c>
      <c r="AI31" s="4" t="str">
        <f t="shared" si="6"/>
        <v>N.A.</v>
      </c>
      <c r="AJ31" s="4">
        <f t="shared" si="6"/>
        <v>4300</v>
      </c>
      <c r="AK31" s="4" t="str">
        <f t="shared" si="6"/>
        <v>N.A.</v>
      </c>
      <c r="AL31" s="4">
        <f t="shared" si="6"/>
        <v>2042.5</v>
      </c>
      <c r="AM31" s="4">
        <f t="shared" si="6"/>
        <v>3540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6862560</v>
      </c>
      <c r="C32" s="39"/>
      <c r="D32" s="38">
        <f>D31+E31</f>
        <v>1197120</v>
      </c>
      <c r="E32" s="39"/>
      <c r="F32" s="38">
        <f>F31+G31</f>
        <v>748200</v>
      </c>
      <c r="G32" s="39"/>
      <c r="H32" s="38">
        <f>H31+I31</f>
        <v>2653500</v>
      </c>
      <c r="I32" s="39"/>
      <c r="J32" s="38">
        <f>J31+K31</f>
        <v>0</v>
      </c>
      <c r="K32" s="39"/>
      <c r="L32" s="7"/>
      <c r="M32" s="2"/>
      <c r="N32" s="1">
        <f>B32+D32+F32+H32+J32</f>
        <v>11461380</v>
      </c>
      <c r="P32" s="10" t="s">
        <v>0</v>
      </c>
      <c r="Q32" s="38">
        <f>Q31+R31</f>
        <v>696</v>
      </c>
      <c r="R32" s="39"/>
      <c r="S32" s="38">
        <f>S31+T31</f>
        <v>522</v>
      </c>
      <c r="T32" s="39"/>
      <c r="U32" s="38">
        <f>U31+V31</f>
        <v>174</v>
      </c>
      <c r="V32" s="39"/>
      <c r="W32" s="38">
        <f>W31+X31</f>
        <v>1044</v>
      </c>
      <c r="X32" s="39"/>
      <c r="Y32" s="38">
        <f>Y31+Z31</f>
        <v>0</v>
      </c>
      <c r="Z32" s="39"/>
      <c r="AA32" s="7"/>
      <c r="AB32" s="2"/>
      <c r="AC32" s="1">
        <f>Q32+S32+U32+W32+Y32</f>
        <v>2436</v>
      </c>
      <c r="AE32" s="10" t="s">
        <v>0</v>
      </c>
      <c r="AF32" s="19">
        <f>IFERROR(B32/Q32,"N.A.")</f>
        <v>9860</v>
      </c>
      <c r="AG32" s="20"/>
      <c r="AH32" s="19">
        <f>IFERROR(D32/S32,"N.A.")</f>
        <v>2293.3333333333335</v>
      </c>
      <c r="AI32" s="20"/>
      <c r="AJ32" s="19">
        <f>IFERROR(F32/U32,"N.A.")</f>
        <v>4300</v>
      </c>
      <c r="AK32" s="20"/>
      <c r="AL32" s="19">
        <f>IFERROR(H32/W32,"N.A.")</f>
        <v>2541.6666666666665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4705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522000</v>
      </c>
      <c r="I39" s="4"/>
      <c r="J39" s="4"/>
      <c r="K39" s="4"/>
      <c r="L39" s="3">
        <f>B39+D39+F39+H39+J39</f>
        <v>522000</v>
      </c>
      <c r="M39" s="3">
        <f>C39+E39+G39+I39+K39</f>
        <v>0</v>
      </c>
      <c r="N39" s="4">
        <f>L39+M39</f>
        <v>522000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174</v>
      </c>
      <c r="X39" s="4">
        <v>0</v>
      </c>
      <c r="Y39" s="4">
        <v>0</v>
      </c>
      <c r="Z39" s="4">
        <v>0</v>
      </c>
      <c r="AA39" s="3">
        <f>Q39+S39+U39+W39+Y39</f>
        <v>174</v>
      </c>
      <c r="AB39" s="3">
        <f>R39+T39+V39+X39+Z39</f>
        <v>0</v>
      </c>
      <c r="AC39" s="4">
        <f>AA39+AB39</f>
        <v>174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3000</v>
      </c>
      <c r="AQ39" s="3" t="str">
        <f t="shared" si="12"/>
        <v>N.A.</v>
      </c>
      <c r="AR39" s="4">
        <f t="shared" si="12"/>
        <v>3000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897840</v>
      </c>
      <c r="C41" s="4">
        <v>104400</v>
      </c>
      <c r="D41" s="4"/>
      <c r="E41" s="4"/>
      <c r="F41" s="4"/>
      <c r="G41" s="4"/>
      <c r="H41" s="4"/>
      <c r="I41" s="4">
        <v>174000</v>
      </c>
      <c r="J41" s="4">
        <v>0</v>
      </c>
      <c r="K41" s="4"/>
      <c r="L41" s="3">
        <f t="shared" si="13"/>
        <v>897840</v>
      </c>
      <c r="M41" s="3">
        <f t="shared" si="13"/>
        <v>278400</v>
      </c>
      <c r="N41" s="4">
        <f t="shared" si="14"/>
        <v>1176240</v>
      </c>
      <c r="P41" s="8" t="s">
        <v>14</v>
      </c>
      <c r="Q41" s="4">
        <v>174</v>
      </c>
      <c r="R41" s="4">
        <v>174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174</v>
      </c>
      <c r="Y41" s="4">
        <v>174</v>
      </c>
      <c r="Z41" s="4">
        <v>0</v>
      </c>
      <c r="AA41" s="3">
        <f t="shared" si="15"/>
        <v>348</v>
      </c>
      <c r="AB41" s="3">
        <f t="shared" si="15"/>
        <v>348</v>
      </c>
      <c r="AC41" s="4">
        <f t="shared" si="16"/>
        <v>696</v>
      </c>
      <c r="AE41" s="8" t="s">
        <v>14</v>
      </c>
      <c r="AF41" s="4">
        <f t="shared" si="17"/>
        <v>5160</v>
      </c>
      <c r="AG41" s="4">
        <f t="shared" si="12"/>
        <v>600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1000</v>
      </c>
      <c r="AN41" s="4">
        <f t="shared" si="12"/>
        <v>0</v>
      </c>
      <c r="AO41" s="4" t="str">
        <f t="shared" si="12"/>
        <v>N.A.</v>
      </c>
      <c r="AP41" s="4">
        <f t="shared" si="12"/>
        <v>2580</v>
      </c>
      <c r="AQ41" s="3">
        <f t="shared" si="12"/>
        <v>800</v>
      </c>
      <c r="AR41" s="4">
        <f t="shared" si="12"/>
        <v>1690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897840</v>
      </c>
      <c r="C43" s="4">
        <v>104400</v>
      </c>
      <c r="D43" s="4"/>
      <c r="E43" s="4"/>
      <c r="F43" s="4"/>
      <c r="G43" s="4"/>
      <c r="H43" s="4">
        <v>522000</v>
      </c>
      <c r="I43" s="4">
        <v>174000</v>
      </c>
      <c r="J43" s="4">
        <v>0</v>
      </c>
      <c r="K43" s="4"/>
      <c r="L43" s="3"/>
      <c r="M43" s="3"/>
      <c r="N43" s="4"/>
      <c r="P43" s="9" t="s">
        <v>16</v>
      </c>
      <c r="Q43" s="4">
        <v>174</v>
      </c>
      <c r="R43" s="4">
        <v>174</v>
      </c>
      <c r="S43" s="4">
        <v>0</v>
      </c>
      <c r="T43" s="4">
        <v>0</v>
      </c>
      <c r="U43" s="4">
        <v>0</v>
      </c>
      <c r="V43" s="4">
        <v>0</v>
      </c>
      <c r="W43" s="4">
        <v>174</v>
      </c>
      <c r="X43" s="4">
        <v>174</v>
      </c>
      <c r="Y43" s="4">
        <v>174</v>
      </c>
      <c r="Z43" s="4">
        <v>0</v>
      </c>
      <c r="AA43" s="3"/>
      <c r="AB43" s="3"/>
      <c r="AC43" s="4"/>
      <c r="AE43" s="9" t="s">
        <v>16</v>
      </c>
      <c r="AF43" s="4">
        <f t="shared" si="17"/>
        <v>5160</v>
      </c>
      <c r="AG43" s="4">
        <f t="shared" si="12"/>
        <v>600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3000</v>
      </c>
      <c r="AM43" s="4">
        <f t="shared" si="12"/>
        <v>1000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1002240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696000</v>
      </c>
      <c r="I44" s="39"/>
      <c r="J44" s="38">
        <f>J43+K43</f>
        <v>0</v>
      </c>
      <c r="K44" s="39"/>
      <c r="L44" s="7"/>
      <c r="M44" s="2"/>
      <c r="N44" s="1">
        <f>B44+D44+F44+H44+J44</f>
        <v>1698240</v>
      </c>
      <c r="P44" s="10" t="s">
        <v>0</v>
      </c>
      <c r="Q44" s="38">
        <f>Q43+R43</f>
        <v>348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348</v>
      </c>
      <c r="X44" s="39"/>
      <c r="Y44" s="38">
        <f>Y43+Z43</f>
        <v>174</v>
      </c>
      <c r="Z44" s="39"/>
      <c r="AA44" s="7"/>
      <c r="AB44" s="2"/>
      <c r="AC44" s="1">
        <f>Q44+S44+U44+W44+Y44</f>
        <v>870</v>
      </c>
      <c r="AE44" s="10" t="s">
        <v>0</v>
      </c>
      <c r="AF44" s="19">
        <f>IFERROR(B44/Q44,"N.A.")</f>
        <v>2880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2000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1952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35000980.000000007</v>
      </c>
      <c r="C15" s="4"/>
      <c r="D15" s="4">
        <v>12224719.999999998</v>
      </c>
      <c r="E15" s="4"/>
      <c r="F15" s="4">
        <v>3450060</v>
      </c>
      <c r="G15" s="4"/>
      <c r="H15" s="4">
        <v>71832572.000000015</v>
      </c>
      <c r="I15" s="4"/>
      <c r="J15" s="4">
        <v>0</v>
      </c>
      <c r="K15" s="4"/>
      <c r="L15" s="3">
        <f>B15+D15+F15+H15+J15</f>
        <v>122508332.00000003</v>
      </c>
      <c r="M15" s="3">
        <f>C15+E15+G15+I15+K15</f>
        <v>0</v>
      </c>
      <c r="N15" s="4">
        <f>L15+M15</f>
        <v>122508332.00000003</v>
      </c>
      <c r="P15" s="8" t="s">
        <v>12</v>
      </c>
      <c r="Q15" s="4">
        <v>6449</v>
      </c>
      <c r="R15" s="4">
        <v>0</v>
      </c>
      <c r="S15" s="4">
        <v>3524</v>
      </c>
      <c r="T15" s="4">
        <v>0</v>
      </c>
      <c r="U15" s="4">
        <v>1553</v>
      </c>
      <c r="V15" s="4">
        <v>0</v>
      </c>
      <c r="W15" s="4">
        <v>17331</v>
      </c>
      <c r="X15" s="4">
        <v>0</v>
      </c>
      <c r="Y15" s="4">
        <v>783</v>
      </c>
      <c r="Z15" s="4">
        <v>0</v>
      </c>
      <c r="AA15" s="3">
        <f>Q15+S15+U15+W15+Y15</f>
        <v>29640</v>
      </c>
      <c r="AB15" s="3">
        <f>R15+T15+V15+X15+Z15</f>
        <v>0</v>
      </c>
      <c r="AC15" s="4">
        <f>AA15+AB15</f>
        <v>29640</v>
      </c>
      <c r="AE15" s="8" t="s">
        <v>12</v>
      </c>
      <c r="AF15" s="4">
        <f>IFERROR(B15/Q15, "N.A.")</f>
        <v>5427.349976740581</v>
      </c>
      <c r="AG15" s="4" t="str">
        <f t="shared" ref="AG15:AR19" si="0">IFERROR(C15/R15, "N.A.")</f>
        <v>N.A.</v>
      </c>
      <c r="AH15" s="4">
        <f t="shared" si="0"/>
        <v>3468.9897843359813</v>
      </c>
      <c r="AI15" s="4" t="str">
        <f t="shared" si="0"/>
        <v>N.A.</v>
      </c>
      <c r="AJ15" s="4">
        <f t="shared" si="0"/>
        <v>2221.545396007727</v>
      </c>
      <c r="AK15" s="4" t="str">
        <f t="shared" si="0"/>
        <v>N.A.</v>
      </c>
      <c r="AL15" s="4">
        <f t="shared" si="0"/>
        <v>4144.7447925682309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4133.2095816464243</v>
      </c>
      <c r="AQ15" s="3" t="str">
        <f t="shared" si="0"/>
        <v>N.A.</v>
      </c>
      <c r="AR15" s="4">
        <f t="shared" si="0"/>
        <v>4133.2095816464243</v>
      </c>
    </row>
    <row r="16" spans="1:44" ht="15.75" thickBot="1" x14ac:dyDescent="0.3">
      <c r="A16" s="8" t="s">
        <v>13</v>
      </c>
      <c r="B16" s="4">
        <v>7311170.0000000009</v>
      </c>
      <c r="C16" s="4"/>
      <c r="D16" s="4">
        <v>1731180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9042350</v>
      </c>
      <c r="M16" s="3">
        <f t="shared" si="1"/>
        <v>0</v>
      </c>
      <c r="N16" s="4">
        <f t="shared" ref="N16:N18" si="2">L16+M16</f>
        <v>9042350</v>
      </c>
      <c r="P16" s="8" t="s">
        <v>13</v>
      </c>
      <c r="Q16" s="4">
        <v>3326</v>
      </c>
      <c r="R16" s="4">
        <v>0</v>
      </c>
      <c r="S16" s="4">
        <v>1030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4356</v>
      </c>
      <c r="AB16" s="3">
        <f t="shared" si="3"/>
        <v>0</v>
      </c>
      <c r="AC16" s="4">
        <f t="shared" ref="AC16:AC18" si="4">AA16+AB16</f>
        <v>4356</v>
      </c>
      <c r="AE16" s="8" t="s">
        <v>13</v>
      </c>
      <c r="AF16" s="4">
        <f t="shared" ref="AF16:AF19" si="5">IFERROR(B16/Q16, "N.A.")</f>
        <v>2198.1870114251356</v>
      </c>
      <c r="AG16" s="4" t="str">
        <f t="shared" si="0"/>
        <v>N.A.</v>
      </c>
      <c r="AH16" s="4">
        <f t="shared" si="0"/>
        <v>1680.7572815533981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2075.837924701561</v>
      </c>
      <c r="AQ16" s="3" t="str">
        <f t="shared" si="0"/>
        <v>N.A.</v>
      </c>
      <c r="AR16" s="4">
        <f t="shared" si="0"/>
        <v>2075.837924701561</v>
      </c>
    </row>
    <row r="17" spans="1:44" ht="15.75" thickBot="1" x14ac:dyDescent="0.3">
      <c r="A17" s="8" t="s">
        <v>14</v>
      </c>
      <c r="B17" s="4">
        <v>115991106.00000004</v>
      </c>
      <c r="C17" s="4">
        <v>443072105.99999994</v>
      </c>
      <c r="D17" s="4">
        <v>26209270</v>
      </c>
      <c r="E17" s="4">
        <v>8117960</v>
      </c>
      <c r="F17" s="4"/>
      <c r="G17" s="4">
        <v>29037900.000000004</v>
      </c>
      <c r="H17" s="4"/>
      <c r="I17" s="4">
        <v>18950440</v>
      </c>
      <c r="J17" s="4">
        <v>0</v>
      </c>
      <c r="K17" s="4"/>
      <c r="L17" s="3">
        <f t="shared" si="1"/>
        <v>142200376.00000006</v>
      </c>
      <c r="M17" s="3">
        <f t="shared" si="1"/>
        <v>499178405.99999994</v>
      </c>
      <c r="N17" s="4">
        <f t="shared" si="2"/>
        <v>641378782</v>
      </c>
      <c r="P17" s="8" t="s">
        <v>14</v>
      </c>
      <c r="Q17" s="4">
        <v>20561</v>
      </c>
      <c r="R17" s="4">
        <v>58219</v>
      </c>
      <c r="S17" s="4">
        <v>5037</v>
      </c>
      <c r="T17" s="4">
        <v>811</v>
      </c>
      <c r="U17" s="4">
        <v>0</v>
      </c>
      <c r="V17" s="4">
        <v>1896</v>
      </c>
      <c r="W17" s="4">
        <v>0</v>
      </c>
      <c r="X17" s="4">
        <v>3231</v>
      </c>
      <c r="Y17" s="4">
        <v>1412</v>
      </c>
      <c r="Z17" s="4">
        <v>0</v>
      </c>
      <c r="AA17" s="3">
        <f t="shared" si="3"/>
        <v>27010</v>
      </c>
      <c r="AB17" s="3">
        <f t="shared" si="3"/>
        <v>64157</v>
      </c>
      <c r="AC17" s="4">
        <f t="shared" si="4"/>
        <v>91167</v>
      </c>
      <c r="AE17" s="8" t="s">
        <v>14</v>
      </c>
      <c r="AF17" s="4">
        <f t="shared" si="5"/>
        <v>5641.3163756626645</v>
      </c>
      <c r="AG17" s="4">
        <f t="shared" si="0"/>
        <v>7610.4382761641382</v>
      </c>
      <c r="AH17" s="4">
        <f t="shared" si="0"/>
        <v>5203.3492158030576</v>
      </c>
      <c r="AI17" s="4">
        <f t="shared" si="0"/>
        <v>10009.815043156597</v>
      </c>
      <c r="AJ17" s="4" t="str">
        <f t="shared" si="0"/>
        <v>N.A.</v>
      </c>
      <c r="AK17" s="4">
        <f t="shared" si="0"/>
        <v>15315.348101265825</v>
      </c>
      <c r="AL17" s="4" t="str">
        <f t="shared" si="0"/>
        <v>N.A.</v>
      </c>
      <c r="AM17" s="4">
        <f t="shared" si="0"/>
        <v>5865.1934385639124</v>
      </c>
      <c r="AN17" s="4">
        <f t="shared" si="0"/>
        <v>0</v>
      </c>
      <c r="AO17" s="4" t="str">
        <f t="shared" si="0"/>
        <v>N.A.</v>
      </c>
      <c r="AP17" s="4">
        <f t="shared" si="0"/>
        <v>5264.7306923361739</v>
      </c>
      <c r="AQ17" s="3">
        <f t="shared" si="0"/>
        <v>7780.5758685724077</v>
      </c>
      <c r="AR17" s="4">
        <f t="shared" si="0"/>
        <v>7035.2077177048714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188</v>
      </c>
      <c r="X18" s="4">
        <v>0</v>
      </c>
      <c r="Y18" s="4">
        <v>0</v>
      </c>
      <c r="Z18" s="4">
        <v>0</v>
      </c>
      <c r="AA18" s="3">
        <f t="shared" si="3"/>
        <v>188</v>
      </c>
      <c r="AB18" s="3">
        <f t="shared" si="3"/>
        <v>0</v>
      </c>
      <c r="AC18" s="4">
        <f t="shared" si="4"/>
        <v>188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158303255.99999997</v>
      </c>
      <c r="C19" s="4">
        <v>443072105.99999994</v>
      </c>
      <c r="D19" s="4">
        <v>40165170</v>
      </c>
      <c r="E19" s="4">
        <v>8117960</v>
      </c>
      <c r="F19" s="4">
        <v>3450060</v>
      </c>
      <c r="G19" s="4">
        <v>29037900.000000004</v>
      </c>
      <c r="H19" s="4">
        <v>71832572</v>
      </c>
      <c r="I19" s="4">
        <v>18950440</v>
      </c>
      <c r="J19" s="4">
        <v>0</v>
      </c>
      <c r="K19" s="4"/>
      <c r="L19" s="3"/>
      <c r="M19" s="3"/>
      <c r="N19" s="4"/>
      <c r="P19" s="9" t="s">
        <v>16</v>
      </c>
      <c r="Q19" s="4">
        <v>30336</v>
      </c>
      <c r="R19" s="4">
        <v>58219</v>
      </c>
      <c r="S19" s="4">
        <v>9591</v>
      </c>
      <c r="T19" s="4">
        <v>811</v>
      </c>
      <c r="U19" s="4">
        <v>1553</v>
      </c>
      <c r="V19" s="4">
        <v>1896</v>
      </c>
      <c r="W19" s="4">
        <v>17519</v>
      </c>
      <c r="X19" s="4">
        <v>3231</v>
      </c>
      <c r="Y19" s="4">
        <v>2195</v>
      </c>
      <c r="Z19" s="4">
        <v>0</v>
      </c>
      <c r="AA19" s="3"/>
      <c r="AB19" s="3"/>
      <c r="AC19" s="4"/>
      <c r="AE19" s="9" t="s">
        <v>16</v>
      </c>
      <c r="AF19" s="4">
        <f t="shared" si="5"/>
        <v>5218.3299050632904</v>
      </c>
      <c r="AG19" s="4">
        <f t="shared" si="0"/>
        <v>7610.4382761641382</v>
      </c>
      <c r="AH19" s="4">
        <f t="shared" si="0"/>
        <v>4187.7979355645921</v>
      </c>
      <c r="AI19" s="4">
        <f t="shared" si="0"/>
        <v>10009.815043156597</v>
      </c>
      <c r="AJ19" s="4">
        <f t="shared" si="0"/>
        <v>2221.545396007727</v>
      </c>
      <c r="AK19" s="4">
        <f t="shared" si="0"/>
        <v>15315.348101265825</v>
      </c>
      <c r="AL19" s="4">
        <f t="shared" si="0"/>
        <v>4100.2666818882353</v>
      </c>
      <c r="AM19" s="4">
        <f t="shared" si="0"/>
        <v>5865.1934385639124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601375361.99999988</v>
      </c>
      <c r="C20" s="39"/>
      <c r="D20" s="38">
        <f>D19+E19</f>
        <v>48283130</v>
      </c>
      <c r="E20" s="39"/>
      <c r="F20" s="38">
        <f>F19+G19</f>
        <v>32487960.000000004</v>
      </c>
      <c r="G20" s="39"/>
      <c r="H20" s="38">
        <f>H19+I19</f>
        <v>90783012</v>
      </c>
      <c r="I20" s="39"/>
      <c r="J20" s="38">
        <f>J19+K19</f>
        <v>0</v>
      </c>
      <c r="K20" s="39"/>
      <c r="L20" s="7"/>
      <c r="M20" s="2"/>
      <c r="N20" s="1">
        <f>B20+D20+F20+H20+J20</f>
        <v>772929463.99999988</v>
      </c>
      <c r="P20" s="10" t="s">
        <v>0</v>
      </c>
      <c r="Q20" s="38">
        <f>Q19+R19</f>
        <v>88555</v>
      </c>
      <c r="R20" s="39"/>
      <c r="S20" s="38">
        <f>S19+T19</f>
        <v>10402</v>
      </c>
      <c r="T20" s="39"/>
      <c r="U20" s="38">
        <f>U19+V19</f>
        <v>3449</v>
      </c>
      <c r="V20" s="39"/>
      <c r="W20" s="38">
        <f>W19+X19</f>
        <v>20750</v>
      </c>
      <c r="X20" s="39"/>
      <c r="Y20" s="38">
        <f>Y19+Z19</f>
        <v>2195</v>
      </c>
      <c r="Z20" s="39"/>
      <c r="AA20" s="7"/>
      <c r="AB20" s="2"/>
      <c r="AC20" s="1">
        <f>Q20+S20+U20+W20+Y20</f>
        <v>125351</v>
      </c>
      <c r="AE20" s="10" t="s">
        <v>0</v>
      </c>
      <c r="AF20" s="19">
        <f>IFERROR(B20/Q20,"N.A.")</f>
        <v>6790.9814465586342</v>
      </c>
      <c r="AG20" s="20"/>
      <c r="AH20" s="19">
        <f>IFERROR(D20/S20,"N.A.")</f>
        <v>4641.71601615074</v>
      </c>
      <c r="AI20" s="20"/>
      <c r="AJ20" s="19">
        <f>IFERROR(F20/U20,"N.A.")</f>
        <v>9419.5302986372881</v>
      </c>
      <c r="AK20" s="20"/>
      <c r="AL20" s="19">
        <f>IFERROR(H20/W20,"N.A.")</f>
        <v>4375.0849156626509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6166.1212435481157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29104820</v>
      </c>
      <c r="C27" s="4"/>
      <c r="D27" s="4">
        <v>11316120</v>
      </c>
      <c r="E27" s="4"/>
      <c r="F27" s="4">
        <v>1888560.0000000002</v>
      </c>
      <c r="G27" s="4"/>
      <c r="H27" s="4">
        <v>44550472.000000007</v>
      </c>
      <c r="I27" s="4"/>
      <c r="J27" s="4"/>
      <c r="K27" s="4"/>
      <c r="L27" s="3">
        <f>B27+D27+F27+H27+J27</f>
        <v>86859972</v>
      </c>
      <c r="M27" s="3">
        <f>C27+E27+G27+I27+K27</f>
        <v>0</v>
      </c>
      <c r="N27" s="4">
        <f>L27+M27</f>
        <v>86859972</v>
      </c>
      <c r="P27" s="8" t="s">
        <v>12</v>
      </c>
      <c r="Q27" s="4">
        <v>5453</v>
      </c>
      <c r="R27" s="4">
        <v>0</v>
      </c>
      <c r="S27" s="4">
        <v>3111</v>
      </c>
      <c r="T27" s="4">
        <v>0</v>
      </c>
      <c r="U27" s="4">
        <v>706</v>
      </c>
      <c r="V27" s="4">
        <v>0</v>
      </c>
      <c r="W27" s="4">
        <v>9049</v>
      </c>
      <c r="X27" s="4">
        <v>0</v>
      </c>
      <c r="Y27" s="4">
        <v>0</v>
      </c>
      <c r="Z27" s="4">
        <v>0</v>
      </c>
      <c r="AA27" s="3">
        <f>Q27+S27+U27+W27+Y27</f>
        <v>18319</v>
      </c>
      <c r="AB27" s="3">
        <f>R27+T27+V27+X27+Z27</f>
        <v>0</v>
      </c>
      <c r="AC27" s="4">
        <f>AA27+AB27</f>
        <v>18319</v>
      </c>
      <c r="AE27" s="8" t="s">
        <v>12</v>
      </c>
      <c r="AF27" s="4">
        <f>IFERROR(B27/Q27, "N.A.")</f>
        <v>5337.3959288465066</v>
      </c>
      <c r="AG27" s="4" t="str">
        <f t="shared" ref="AG27:AR31" si="6">IFERROR(C27/R27, "N.A.")</f>
        <v>N.A.</v>
      </c>
      <c r="AH27" s="4">
        <f t="shared" si="6"/>
        <v>3637.4541947926714</v>
      </c>
      <c r="AI27" s="4" t="str">
        <f t="shared" si="6"/>
        <v>N.A.</v>
      </c>
      <c r="AJ27" s="4">
        <f t="shared" si="6"/>
        <v>2675.0141643059492</v>
      </c>
      <c r="AK27" s="4" t="str">
        <f t="shared" si="6"/>
        <v>N.A.</v>
      </c>
      <c r="AL27" s="4">
        <f t="shared" si="6"/>
        <v>4923.2480937120135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4741.523663955456</v>
      </c>
      <c r="AQ27" s="3" t="str">
        <f t="shared" si="6"/>
        <v>N.A.</v>
      </c>
      <c r="AR27" s="4">
        <f t="shared" si="6"/>
        <v>4741.523663955456</v>
      </c>
    </row>
    <row r="28" spans="1:44" ht="15.75" thickBot="1" x14ac:dyDescent="0.3">
      <c r="A28" s="8" t="s">
        <v>13</v>
      </c>
      <c r="B28" s="4">
        <v>3154899.9999999995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3154899.9999999995</v>
      </c>
      <c r="M28" s="3">
        <f t="shared" si="7"/>
        <v>0</v>
      </c>
      <c r="N28" s="4">
        <f t="shared" ref="N28:N30" si="8">L28+M28</f>
        <v>3154899.9999999995</v>
      </c>
      <c r="P28" s="8" t="s">
        <v>13</v>
      </c>
      <c r="Q28" s="4">
        <v>540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540</v>
      </c>
      <c r="AB28" s="3">
        <f t="shared" si="9"/>
        <v>0</v>
      </c>
      <c r="AC28" s="4">
        <f t="shared" ref="AC28:AC30" si="10">AA28+AB28</f>
        <v>540</v>
      </c>
      <c r="AE28" s="8" t="s">
        <v>13</v>
      </c>
      <c r="AF28" s="4">
        <f t="shared" ref="AF28:AF31" si="11">IFERROR(B28/Q28, "N.A.")</f>
        <v>5842.4074074074069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5842.4074074074069</v>
      </c>
      <c r="AQ28" s="3" t="str">
        <f t="shared" si="6"/>
        <v>N.A.</v>
      </c>
      <c r="AR28" s="4">
        <f t="shared" si="6"/>
        <v>5842.4074074074069</v>
      </c>
    </row>
    <row r="29" spans="1:44" ht="15.75" thickBot="1" x14ac:dyDescent="0.3">
      <c r="A29" s="8" t="s">
        <v>14</v>
      </c>
      <c r="B29" s="4">
        <v>86033176</v>
      </c>
      <c r="C29" s="4">
        <v>303727056</v>
      </c>
      <c r="D29" s="4">
        <v>17261400</v>
      </c>
      <c r="E29" s="4">
        <v>8117960</v>
      </c>
      <c r="F29" s="4"/>
      <c r="G29" s="4">
        <v>15578899.999999998</v>
      </c>
      <c r="H29" s="4"/>
      <c r="I29" s="4">
        <v>16570440.000000002</v>
      </c>
      <c r="J29" s="4">
        <v>0</v>
      </c>
      <c r="K29" s="4"/>
      <c r="L29" s="3">
        <f t="shared" si="7"/>
        <v>103294576</v>
      </c>
      <c r="M29" s="3">
        <f t="shared" si="7"/>
        <v>343994356</v>
      </c>
      <c r="N29" s="4">
        <f t="shared" si="8"/>
        <v>447288932</v>
      </c>
      <c r="P29" s="8" t="s">
        <v>14</v>
      </c>
      <c r="Q29" s="4">
        <v>12750</v>
      </c>
      <c r="R29" s="4">
        <v>37771</v>
      </c>
      <c r="S29" s="4">
        <v>3339</v>
      </c>
      <c r="T29" s="4">
        <v>811</v>
      </c>
      <c r="U29" s="4">
        <v>0</v>
      </c>
      <c r="V29" s="4">
        <v>894</v>
      </c>
      <c r="W29" s="4">
        <v>0</v>
      </c>
      <c r="X29" s="4">
        <v>3112</v>
      </c>
      <c r="Y29" s="4">
        <v>353</v>
      </c>
      <c r="Z29" s="4">
        <v>0</v>
      </c>
      <c r="AA29" s="3">
        <f t="shared" si="9"/>
        <v>16442</v>
      </c>
      <c r="AB29" s="3">
        <f t="shared" si="9"/>
        <v>42588</v>
      </c>
      <c r="AC29" s="4">
        <f t="shared" si="10"/>
        <v>59030</v>
      </c>
      <c r="AE29" s="8" t="s">
        <v>14</v>
      </c>
      <c r="AF29" s="4">
        <f t="shared" si="11"/>
        <v>6747.7000784313723</v>
      </c>
      <c r="AG29" s="4">
        <f t="shared" si="6"/>
        <v>8041.2765349077335</v>
      </c>
      <c r="AH29" s="4">
        <f t="shared" si="6"/>
        <v>5169.6316262353994</v>
      </c>
      <c r="AI29" s="4">
        <f t="shared" si="6"/>
        <v>10009.815043156597</v>
      </c>
      <c r="AJ29" s="4" t="str">
        <f t="shared" si="6"/>
        <v>N.A.</v>
      </c>
      <c r="AK29" s="4">
        <f t="shared" si="6"/>
        <v>17426.062639821026</v>
      </c>
      <c r="AL29" s="4" t="str">
        <f t="shared" si="6"/>
        <v>N.A.</v>
      </c>
      <c r="AM29" s="4">
        <f t="shared" si="6"/>
        <v>5324.6915167095121</v>
      </c>
      <c r="AN29" s="4">
        <f t="shared" si="6"/>
        <v>0</v>
      </c>
      <c r="AO29" s="4" t="str">
        <f t="shared" si="6"/>
        <v>N.A.</v>
      </c>
      <c r="AP29" s="4">
        <f t="shared" si="6"/>
        <v>6282.3607833596889</v>
      </c>
      <c r="AQ29" s="3">
        <f t="shared" si="6"/>
        <v>8077.2601671832444</v>
      </c>
      <c r="AR29" s="4">
        <f t="shared" si="6"/>
        <v>7577.3154667118415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188</v>
      </c>
      <c r="X30" s="4">
        <v>0</v>
      </c>
      <c r="Y30" s="4">
        <v>0</v>
      </c>
      <c r="Z30" s="4">
        <v>0</v>
      </c>
      <c r="AA30" s="3">
        <f t="shared" si="9"/>
        <v>188</v>
      </c>
      <c r="AB30" s="3">
        <f t="shared" si="9"/>
        <v>0</v>
      </c>
      <c r="AC30" s="4">
        <f t="shared" si="10"/>
        <v>188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118292896.00000001</v>
      </c>
      <c r="C31" s="4">
        <v>303727056</v>
      </c>
      <c r="D31" s="4">
        <v>28577520</v>
      </c>
      <c r="E31" s="4">
        <v>8117960</v>
      </c>
      <c r="F31" s="4">
        <v>1888560.0000000002</v>
      </c>
      <c r="G31" s="4">
        <v>15578899.999999998</v>
      </c>
      <c r="H31" s="4">
        <v>44550472</v>
      </c>
      <c r="I31" s="4">
        <v>16570440.000000002</v>
      </c>
      <c r="J31" s="4">
        <v>0</v>
      </c>
      <c r="K31" s="4"/>
      <c r="L31" s="3"/>
      <c r="M31" s="3"/>
      <c r="N31" s="4"/>
      <c r="P31" s="9" t="s">
        <v>16</v>
      </c>
      <c r="Q31" s="4">
        <v>18743</v>
      </c>
      <c r="R31" s="4">
        <v>37771</v>
      </c>
      <c r="S31" s="4">
        <v>6450</v>
      </c>
      <c r="T31" s="4">
        <v>811</v>
      </c>
      <c r="U31" s="4">
        <v>706</v>
      </c>
      <c r="V31" s="4">
        <v>894</v>
      </c>
      <c r="W31" s="4">
        <v>9237</v>
      </c>
      <c r="X31" s="4">
        <v>3112</v>
      </c>
      <c r="Y31" s="4">
        <v>353</v>
      </c>
      <c r="Z31" s="4">
        <v>0</v>
      </c>
      <c r="AA31" s="3"/>
      <c r="AB31" s="3"/>
      <c r="AC31" s="4"/>
      <c r="AE31" s="9" t="s">
        <v>16</v>
      </c>
      <c r="AF31" s="4">
        <f t="shared" si="11"/>
        <v>6311.3106759857019</v>
      </c>
      <c r="AG31" s="4">
        <f t="shared" si="6"/>
        <v>8041.2765349077335</v>
      </c>
      <c r="AH31" s="4">
        <f t="shared" si="6"/>
        <v>4430.6232558139536</v>
      </c>
      <c r="AI31" s="4">
        <f t="shared" si="6"/>
        <v>10009.815043156597</v>
      </c>
      <c r="AJ31" s="4">
        <f t="shared" si="6"/>
        <v>2675.0141643059492</v>
      </c>
      <c r="AK31" s="4">
        <f t="shared" si="6"/>
        <v>17426.062639821026</v>
      </c>
      <c r="AL31" s="4">
        <f t="shared" si="6"/>
        <v>4823.045577568475</v>
      </c>
      <c r="AM31" s="4">
        <f t="shared" si="6"/>
        <v>5324.6915167095121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422019952</v>
      </c>
      <c r="C32" s="39"/>
      <c r="D32" s="38">
        <f>D31+E31</f>
        <v>36695480</v>
      </c>
      <c r="E32" s="39"/>
      <c r="F32" s="38">
        <f>F31+G31</f>
        <v>17467460</v>
      </c>
      <c r="G32" s="39"/>
      <c r="H32" s="38">
        <f>H31+I31</f>
        <v>61120912</v>
      </c>
      <c r="I32" s="39"/>
      <c r="J32" s="38">
        <f>J31+K31</f>
        <v>0</v>
      </c>
      <c r="K32" s="39"/>
      <c r="L32" s="7"/>
      <c r="M32" s="2"/>
      <c r="N32" s="1">
        <f>B32+D32+F32+H32+J32</f>
        <v>537303804</v>
      </c>
      <c r="P32" s="10" t="s">
        <v>0</v>
      </c>
      <c r="Q32" s="38">
        <f>Q31+R31</f>
        <v>56514</v>
      </c>
      <c r="R32" s="39"/>
      <c r="S32" s="38">
        <f>S31+T31</f>
        <v>7261</v>
      </c>
      <c r="T32" s="39"/>
      <c r="U32" s="38">
        <f>U31+V31</f>
        <v>1600</v>
      </c>
      <c r="V32" s="39"/>
      <c r="W32" s="38">
        <f>W31+X31</f>
        <v>12349</v>
      </c>
      <c r="X32" s="39"/>
      <c r="Y32" s="38">
        <f>Y31+Z31</f>
        <v>353</v>
      </c>
      <c r="Z32" s="39"/>
      <c r="AA32" s="7"/>
      <c r="AB32" s="2"/>
      <c r="AC32" s="1">
        <f>Q32+S32+U32+W32+Y32</f>
        <v>78077</v>
      </c>
      <c r="AE32" s="10" t="s">
        <v>0</v>
      </c>
      <c r="AF32" s="19">
        <f>IFERROR(B32/Q32,"N.A.")</f>
        <v>7467.5293201684535</v>
      </c>
      <c r="AG32" s="20"/>
      <c r="AH32" s="19">
        <f>IFERROR(D32/S32,"N.A.")</f>
        <v>5053.7777165679654</v>
      </c>
      <c r="AI32" s="20"/>
      <c r="AJ32" s="19">
        <f>IFERROR(F32/U32,"N.A.")</f>
        <v>10917.1625</v>
      </c>
      <c r="AK32" s="20"/>
      <c r="AL32" s="19">
        <f>IFERROR(H32/W32,"N.A.")</f>
        <v>4949.4624665964857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6881.7168180129875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5896160.0000000009</v>
      </c>
      <c r="C39" s="4"/>
      <c r="D39" s="4">
        <v>908600</v>
      </c>
      <c r="E39" s="4"/>
      <c r="F39" s="4">
        <v>1561500.0000000002</v>
      </c>
      <c r="G39" s="4"/>
      <c r="H39" s="4">
        <v>27282099.999999996</v>
      </c>
      <c r="I39" s="4"/>
      <c r="J39" s="4">
        <v>0</v>
      </c>
      <c r="K39" s="4"/>
      <c r="L39" s="3">
        <f>B39+D39+F39+H39+J39</f>
        <v>35648360</v>
      </c>
      <c r="M39" s="3">
        <f>C39+E39+G39+I39+K39</f>
        <v>0</v>
      </c>
      <c r="N39" s="4">
        <f>L39+M39</f>
        <v>35648360</v>
      </c>
      <c r="P39" s="8" t="s">
        <v>12</v>
      </c>
      <c r="Q39" s="4">
        <v>996</v>
      </c>
      <c r="R39" s="4">
        <v>0</v>
      </c>
      <c r="S39" s="4">
        <v>413</v>
      </c>
      <c r="T39" s="4">
        <v>0</v>
      </c>
      <c r="U39" s="4">
        <v>847</v>
      </c>
      <c r="V39" s="4">
        <v>0</v>
      </c>
      <c r="W39" s="4">
        <v>8282</v>
      </c>
      <c r="X39" s="4">
        <v>0</v>
      </c>
      <c r="Y39" s="4">
        <v>783</v>
      </c>
      <c r="Z39" s="4">
        <v>0</v>
      </c>
      <c r="AA39" s="3">
        <f>Q39+S39+U39+W39+Y39</f>
        <v>11321</v>
      </c>
      <c r="AB39" s="3">
        <f>R39+T39+V39+X39+Z39</f>
        <v>0</v>
      </c>
      <c r="AC39" s="4">
        <f>AA39+AB39</f>
        <v>11321</v>
      </c>
      <c r="AE39" s="8" t="s">
        <v>12</v>
      </c>
      <c r="AF39" s="4">
        <f>IFERROR(B39/Q39, "N.A.")</f>
        <v>5919.8393574297197</v>
      </c>
      <c r="AG39" s="4" t="str">
        <f t="shared" ref="AG39:AR43" si="12">IFERROR(C39/R39, "N.A.")</f>
        <v>N.A.</v>
      </c>
      <c r="AH39" s="4">
        <f t="shared" si="12"/>
        <v>2200</v>
      </c>
      <c r="AI39" s="4" t="str">
        <f t="shared" si="12"/>
        <v>N.A.</v>
      </c>
      <c r="AJ39" s="4">
        <f t="shared" si="12"/>
        <v>1843.5655253837074</v>
      </c>
      <c r="AK39" s="4" t="str">
        <f t="shared" si="12"/>
        <v>N.A.</v>
      </c>
      <c r="AL39" s="4">
        <f t="shared" si="12"/>
        <v>3294.1439265877802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3148.8702411447753</v>
      </c>
      <c r="AQ39" s="3" t="str">
        <f t="shared" si="12"/>
        <v>N.A.</v>
      </c>
      <c r="AR39" s="4">
        <f t="shared" si="12"/>
        <v>3148.8702411447753</v>
      </c>
    </row>
    <row r="40" spans="1:44" ht="15.75" thickBot="1" x14ac:dyDescent="0.3">
      <c r="A40" s="8" t="s">
        <v>13</v>
      </c>
      <c r="B40" s="4">
        <v>4156269.9999999995</v>
      </c>
      <c r="C40" s="4"/>
      <c r="D40" s="4">
        <v>1731180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5887450</v>
      </c>
      <c r="M40" s="3">
        <f t="shared" si="13"/>
        <v>0</v>
      </c>
      <c r="N40" s="4">
        <f t="shared" ref="N40:N42" si="14">L40+M40</f>
        <v>5887450</v>
      </c>
      <c r="P40" s="8" t="s">
        <v>13</v>
      </c>
      <c r="Q40" s="4">
        <v>2786</v>
      </c>
      <c r="R40" s="4">
        <v>0</v>
      </c>
      <c r="S40" s="4">
        <v>1030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3816</v>
      </c>
      <c r="AB40" s="3">
        <f t="shared" si="15"/>
        <v>0</v>
      </c>
      <c r="AC40" s="4">
        <f t="shared" ref="AC40:AC42" si="16">AA40+AB40</f>
        <v>3816</v>
      </c>
      <c r="AE40" s="8" t="s">
        <v>13</v>
      </c>
      <c r="AF40" s="4">
        <f t="shared" ref="AF40:AF43" si="17">IFERROR(B40/Q40, "N.A.")</f>
        <v>1491.8413496051685</v>
      </c>
      <c r="AG40" s="4" t="str">
        <f t="shared" si="12"/>
        <v>N.A.</v>
      </c>
      <c r="AH40" s="4">
        <f t="shared" si="12"/>
        <v>1680.7572815533981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1542.8328092243187</v>
      </c>
      <c r="AQ40" s="3" t="str">
        <f t="shared" si="12"/>
        <v>N.A.</v>
      </c>
      <c r="AR40" s="4">
        <f t="shared" si="12"/>
        <v>1542.8328092243187</v>
      </c>
    </row>
    <row r="41" spans="1:44" ht="15.75" thickBot="1" x14ac:dyDescent="0.3">
      <c r="A41" s="8" t="s">
        <v>14</v>
      </c>
      <c r="B41" s="4">
        <v>29957930.000000004</v>
      </c>
      <c r="C41" s="4">
        <v>139345050</v>
      </c>
      <c r="D41" s="4">
        <v>8947870</v>
      </c>
      <c r="E41" s="4"/>
      <c r="F41" s="4"/>
      <c r="G41" s="4">
        <v>13459000</v>
      </c>
      <c r="H41" s="4"/>
      <c r="I41" s="4">
        <v>2380000</v>
      </c>
      <c r="J41" s="4">
        <v>0</v>
      </c>
      <c r="K41" s="4"/>
      <c r="L41" s="3">
        <f t="shared" si="13"/>
        <v>38905800</v>
      </c>
      <c r="M41" s="3">
        <f t="shared" si="13"/>
        <v>155184050</v>
      </c>
      <c r="N41" s="4">
        <f t="shared" si="14"/>
        <v>194089850</v>
      </c>
      <c r="P41" s="8" t="s">
        <v>14</v>
      </c>
      <c r="Q41" s="4">
        <v>7811</v>
      </c>
      <c r="R41" s="4">
        <v>20448</v>
      </c>
      <c r="S41" s="4">
        <v>1698</v>
      </c>
      <c r="T41" s="4">
        <v>0</v>
      </c>
      <c r="U41" s="4">
        <v>0</v>
      </c>
      <c r="V41" s="4">
        <v>1002</v>
      </c>
      <c r="W41" s="4">
        <v>0</v>
      </c>
      <c r="X41" s="4">
        <v>119</v>
      </c>
      <c r="Y41" s="4">
        <v>1059</v>
      </c>
      <c r="Z41" s="4">
        <v>0</v>
      </c>
      <c r="AA41" s="3">
        <f t="shared" si="15"/>
        <v>10568</v>
      </c>
      <c r="AB41" s="3">
        <f t="shared" si="15"/>
        <v>21569</v>
      </c>
      <c r="AC41" s="4">
        <f t="shared" si="16"/>
        <v>32137</v>
      </c>
      <c r="AE41" s="8" t="s">
        <v>14</v>
      </c>
      <c r="AF41" s="4">
        <f t="shared" si="17"/>
        <v>3835.3514274740755</v>
      </c>
      <c r="AG41" s="4">
        <f t="shared" si="12"/>
        <v>6814.6053403755868</v>
      </c>
      <c r="AH41" s="4">
        <f t="shared" si="12"/>
        <v>5269.6525323910482</v>
      </c>
      <c r="AI41" s="4" t="str">
        <f t="shared" si="12"/>
        <v>N.A.</v>
      </c>
      <c r="AJ41" s="4" t="str">
        <f t="shared" si="12"/>
        <v>N.A.</v>
      </c>
      <c r="AK41" s="4">
        <f t="shared" si="12"/>
        <v>13432.135728542915</v>
      </c>
      <c r="AL41" s="4" t="str">
        <f t="shared" si="12"/>
        <v>N.A.</v>
      </c>
      <c r="AM41" s="4">
        <f t="shared" si="12"/>
        <v>20000</v>
      </c>
      <c r="AN41" s="4">
        <f t="shared" si="12"/>
        <v>0</v>
      </c>
      <c r="AO41" s="4" t="str">
        <f t="shared" si="12"/>
        <v>N.A.</v>
      </c>
      <c r="AP41" s="4">
        <f t="shared" si="12"/>
        <v>3681.4723694171084</v>
      </c>
      <c r="AQ41" s="3">
        <f t="shared" si="12"/>
        <v>7194.7725902916218</v>
      </c>
      <c r="AR41" s="4">
        <f t="shared" si="12"/>
        <v>6039.4514111460312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40010359.999999993</v>
      </c>
      <c r="C43" s="4">
        <v>139345050</v>
      </c>
      <c r="D43" s="4">
        <v>11587649.999999998</v>
      </c>
      <c r="E43" s="4"/>
      <c r="F43" s="4">
        <v>1561500.0000000002</v>
      </c>
      <c r="G43" s="4">
        <v>13459000</v>
      </c>
      <c r="H43" s="4">
        <v>27282099.999999996</v>
      </c>
      <c r="I43" s="4">
        <v>2380000</v>
      </c>
      <c r="J43" s="4">
        <v>0</v>
      </c>
      <c r="K43" s="4"/>
      <c r="L43" s="3"/>
      <c r="M43" s="3"/>
      <c r="N43" s="4"/>
      <c r="P43" s="9" t="s">
        <v>16</v>
      </c>
      <c r="Q43" s="4">
        <v>11593</v>
      </c>
      <c r="R43" s="4">
        <v>20448</v>
      </c>
      <c r="S43" s="4">
        <v>3141</v>
      </c>
      <c r="T43" s="4">
        <v>0</v>
      </c>
      <c r="U43" s="4">
        <v>847</v>
      </c>
      <c r="V43" s="4">
        <v>1002</v>
      </c>
      <c r="W43" s="4">
        <v>8282</v>
      </c>
      <c r="X43" s="4">
        <v>119</v>
      </c>
      <c r="Y43" s="4">
        <v>1842</v>
      </c>
      <c r="Z43" s="4">
        <v>0</v>
      </c>
      <c r="AA43" s="3"/>
      <c r="AB43" s="3"/>
      <c r="AC43" s="4"/>
      <c r="AE43" s="9" t="s">
        <v>16</v>
      </c>
      <c r="AF43" s="4">
        <f t="shared" si="17"/>
        <v>3451.2516173552999</v>
      </c>
      <c r="AG43" s="4">
        <f t="shared" si="12"/>
        <v>6814.6053403755868</v>
      </c>
      <c r="AH43" s="4">
        <f t="shared" si="12"/>
        <v>3689.1595033428839</v>
      </c>
      <c r="AI43" s="4" t="str">
        <f t="shared" si="12"/>
        <v>N.A.</v>
      </c>
      <c r="AJ43" s="4">
        <f t="shared" si="12"/>
        <v>1843.5655253837074</v>
      </c>
      <c r="AK43" s="4">
        <f t="shared" si="12"/>
        <v>13432.135728542915</v>
      </c>
      <c r="AL43" s="4">
        <f t="shared" si="12"/>
        <v>3294.1439265877802</v>
      </c>
      <c r="AM43" s="4">
        <f t="shared" si="12"/>
        <v>20000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179355410</v>
      </c>
      <c r="C44" s="39"/>
      <c r="D44" s="38">
        <f>D43+E43</f>
        <v>11587649.999999998</v>
      </c>
      <c r="E44" s="39"/>
      <c r="F44" s="38">
        <f>F43+G43</f>
        <v>15020500</v>
      </c>
      <c r="G44" s="39"/>
      <c r="H44" s="38">
        <f>H43+I43</f>
        <v>29662099.999999996</v>
      </c>
      <c r="I44" s="39"/>
      <c r="J44" s="38">
        <f>J43+K43</f>
        <v>0</v>
      </c>
      <c r="K44" s="39"/>
      <c r="L44" s="7"/>
      <c r="M44" s="2"/>
      <c r="N44" s="1">
        <f>B44+D44+F44+H44+J44</f>
        <v>235625660</v>
      </c>
      <c r="P44" s="10" t="s">
        <v>0</v>
      </c>
      <c r="Q44" s="38">
        <f>Q43+R43</f>
        <v>32041</v>
      </c>
      <c r="R44" s="39"/>
      <c r="S44" s="38">
        <f>S43+T43</f>
        <v>3141</v>
      </c>
      <c r="T44" s="39"/>
      <c r="U44" s="38">
        <f>U43+V43</f>
        <v>1849</v>
      </c>
      <c r="V44" s="39"/>
      <c r="W44" s="38">
        <f>W43+X43</f>
        <v>8401</v>
      </c>
      <c r="X44" s="39"/>
      <c r="Y44" s="38">
        <f>Y43+Z43</f>
        <v>1842</v>
      </c>
      <c r="Z44" s="39"/>
      <c r="AA44" s="7"/>
      <c r="AB44" s="2"/>
      <c r="AC44" s="1">
        <f>Q44+S44+U44+W44+Y44</f>
        <v>47274</v>
      </c>
      <c r="AE44" s="10" t="s">
        <v>0</v>
      </c>
      <c r="AF44" s="19">
        <f>IFERROR(B44/Q44,"N.A.")</f>
        <v>5597.6845291969667</v>
      </c>
      <c r="AG44" s="20"/>
      <c r="AH44" s="19">
        <f>IFERROR(D44/S44,"N.A.")</f>
        <v>3689.1595033428839</v>
      </c>
      <c r="AI44" s="20"/>
      <c r="AJ44" s="19">
        <f>IFERROR(F44/U44,"N.A.")</f>
        <v>8123.5803136830718</v>
      </c>
      <c r="AK44" s="20"/>
      <c r="AL44" s="19">
        <f>IFERROR(H44/W44,"N.A.")</f>
        <v>3530.782049755981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4984.2547700638825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4050599.9999999995</v>
      </c>
      <c r="C15" s="4"/>
      <c r="D15" s="4">
        <v>16715820</v>
      </c>
      <c r="E15" s="4"/>
      <c r="F15" s="4">
        <v>0</v>
      </c>
      <c r="G15" s="4"/>
      <c r="H15" s="4">
        <v>11714100</v>
      </c>
      <c r="I15" s="4"/>
      <c r="J15" s="4">
        <v>0</v>
      </c>
      <c r="K15" s="4"/>
      <c r="L15" s="3">
        <f>B15+D15+F15+H15+J15</f>
        <v>32480520</v>
      </c>
      <c r="M15" s="3">
        <f>C15+E15+G15+I15+K15</f>
        <v>0</v>
      </c>
      <c r="N15" s="4">
        <f>L15+M15</f>
        <v>32480520</v>
      </c>
      <c r="P15" s="8" t="s">
        <v>12</v>
      </c>
      <c r="Q15" s="4">
        <v>461</v>
      </c>
      <c r="R15" s="4">
        <v>0</v>
      </c>
      <c r="S15" s="4">
        <v>2090</v>
      </c>
      <c r="T15" s="4">
        <v>0</v>
      </c>
      <c r="U15" s="4">
        <v>147</v>
      </c>
      <c r="V15" s="4">
        <v>0</v>
      </c>
      <c r="W15" s="4">
        <v>3660</v>
      </c>
      <c r="X15" s="4">
        <v>0</v>
      </c>
      <c r="Y15" s="4">
        <v>628</v>
      </c>
      <c r="Z15" s="4">
        <v>0</v>
      </c>
      <c r="AA15" s="3">
        <f>Q15+S15+U15+W15+Y15</f>
        <v>6986</v>
      </c>
      <c r="AB15" s="3">
        <f>R15+T15+V15+X15+Z15</f>
        <v>0</v>
      </c>
      <c r="AC15" s="4">
        <f>AA15+AB15</f>
        <v>6986</v>
      </c>
      <c r="AE15" s="8" t="s">
        <v>12</v>
      </c>
      <c r="AF15" s="4">
        <f>IFERROR(B15/Q15, "N.A.")</f>
        <v>8786.5509761388275</v>
      </c>
      <c r="AG15" s="4" t="str">
        <f t="shared" ref="AG15:AR19" si="0">IFERROR(C15/R15, "N.A.")</f>
        <v>N.A.</v>
      </c>
      <c r="AH15" s="4">
        <f t="shared" si="0"/>
        <v>7998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3200.5737704918033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4649.3730317778418</v>
      </c>
      <c r="AQ15" s="3" t="str">
        <f t="shared" si="0"/>
        <v>N.A.</v>
      </c>
      <c r="AR15" s="4">
        <f t="shared" si="0"/>
        <v>4649.3730317778418</v>
      </c>
    </row>
    <row r="16" spans="1:44" ht="15.75" thickBot="1" x14ac:dyDescent="0.3">
      <c r="A16" s="8" t="s">
        <v>13</v>
      </c>
      <c r="B16" s="4">
        <v>14453776.000000002</v>
      </c>
      <c r="C16" s="4">
        <v>7689129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14453776.000000002</v>
      </c>
      <c r="M16" s="3">
        <f t="shared" si="1"/>
        <v>7689129</v>
      </c>
      <c r="N16" s="4">
        <f t="shared" ref="N16:N18" si="2">L16+M16</f>
        <v>22142905</v>
      </c>
      <c r="P16" s="8" t="s">
        <v>13</v>
      </c>
      <c r="Q16" s="4">
        <v>2850</v>
      </c>
      <c r="R16" s="4">
        <v>1470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2850</v>
      </c>
      <c r="AB16" s="3">
        <f t="shared" si="3"/>
        <v>1470</v>
      </c>
      <c r="AC16" s="4">
        <f t="shared" ref="AC16:AC18" si="4">AA16+AB16</f>
        <v>4320</v>
      </c>
      <c r="AE16" s="8" t="s">
        <v>13</v>
      </c>
      <c r="AF16" s="4">
        <f t="shared" ref="AF16:AF19" si="5">IFERROR(B16/Q16, "N.A.")</f>
        <v>5071.5003508771933</v>
      </c>
      <c r="AG16" s="4">
        <f t="shared" si="0"/>
        <v>5230.7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5071.5003508771933</v>
      </c>
      <c r="AQ16" s="3">
        <f t="shared" si="0"/>
        <v>5230.7</v>
      </c>
      <c r="AR16" s="4">
        <f t="shared" si="0"/>
        <v>5125.6724537037035</v>
      </c>
    </row>
    <row r="17" spans="1:44" ht="15.75" thickBot="1" x14ac:dyDescent="0.3">
      <c r="A17" s="8" t="s">
        <v>14</v>
      </c>
      <c r="B17" s="4">
        <v>19965080</v>
      </c>
      <c r="C17" s="4">
        <v>55017427.999999985</v>
      </c>
      <c r="D17" s="4"/>
      <c r="E17" s="4"/>
      <c r="F17" s="4"/>
      <c r="G17" s="4">
        <v>5145000</v>
      </c>
      <c r="H17" s="4"/>
      <c r="I17" s="4">
        <v>4710000</v>
      </c>
      <c r="J17" s="4"/>
      <c r="K17" s="4"/>
      <c r="L17" s="3">
        <f t="shared" si="1"/>
        <v>19965080</v>
      </c>
      <c r="M17" s="3">
        <f t="shared" si="1"/>
        <v>64872427.999999985</v>
      </c>
      <c r="N17" s="4">
        <f t="shared" si="2"/>
        <v>84837507.999999985</v>
      </c>
      <c r="P17" s="8" t="s">
        <v>14</v>
      </c>
      <c r="Q17" s="4">
        <v>4790</v>
      </c>
      <c r="R17" s="4">
        <v>8660</v>
      </c>
      <c r="S17" s="4">
        <v>0</v>
      </c>
      <c r="T17" s="4">
        <v>0</v>
      </c>
      <c r="U17" s="4">
        <v>0</v>
      </c>
      <c r="V17" s="4">
        <v>294</v>
      </c>
      <c r="W17" s="4">
        <v>0</v>
      </c>
      <c r="X17" s="4">
        <v>732</v>
      </c>
      <c r="Y17" s="4">
        <v>0</v>
      </c>
      <c r="Z17" s="4">
        <v>0</v>
      </c>
      <c r="AA17" s="3">
        <f t="shared" si="3"/>
        <v>4790</v>
      </c>
      <c r="AB17" s="3">
        <f t="shared" si="3"/>
        <v>9686</v>
      </c>
      <c r="AC17" s="4">
        <f t="shared" si="4"/>
        <v>14476</v>
      </c>
      <c r="AE17" s="8" t="s">
        <v>14</v>
      </c>
      <c r="AF17" s="4">
        <f t="shared" si="5"/>
        <v>4168.0751565762002</v>
      </c>
      <c r="AG17" s="4">
        <f t="shared" si="0"/>
        <v>6353.051732101615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17500</v>
      </c>
      <c r="AL17" s="4" t="str">
        <f t="shared" si="0"/>
        <v>N.A.</v>
      </c>
      <c r="AM17" s="4">
        <f t="shared" si="0"/>
        <v>6434.4262295081971</v>
      </c>
      <c r="AN17" s="4" t="str">
        <f t="shared" si="0"/>
        <v>N.A.</v>
      </c>
      <c r="AO17" s="4" t="str">
        <f t="shared" si="0"/>
        <v>N.A.</v>
      </c>
      <c r="AP17" s="4">
        <f t="shared" si="0"/>
        <v>4168.0751565762002</v>
      </c>
      <c r="AQ17" s="3">
        <f t="shared" si="0"/>
        <v>6697.545736113977</v>
      </c>
      <c r="AR17" s="4">
        <f t="shared" si="0"/>
        <v>5860.5628626692442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38469455.999999978</v>
      </c>
      <c r="C19" s="4">
        <v>62706556.999999993</v>
      </c>
      <c r="D19" s="4">
        <v>16715820</v>
      </c>
      <c r="E19" s="4"/>
      <c r="F19" s="4">
        <v>0</v>
      </c>
      <c r="G19" s="4">
        <v>5145000</v>
      </c>
      <c r="H19" s="4">
        <v>11714100</v>
      </c>
      <c r="I19" s="4">
        <v>4710000</v>
      </c>
      <c r="J19" s="4">
        <v>0</v>
      </c>
      <c r="K19" s="4"/>
      <c r="L19" s="3"/>
      <c r="M19" s="3"/>
      <c r="N19" s="4"/>
      <c r="P19" s="9" t="s">
        <v>16</v>
      </c>
      <c r="Q19" s="4">
        <v>8101</v>
      </c>
      <c r="R19" s="4">
        <v>10130</v>
      </c>
      <c r="S19" s="4">
        <v>2090</v>
      </c>
      <c r="T19" s="4">
        <v>0</v>
      </c>
      <c r="U19" s="4">
        <v>147</v>
      </c>
      <c r="V19" s="4">
        <v>294</v>
      </c>
      <c r="W19" s="4">
        <v>3660</v>
      </c>
      <c r="X19" s="4">
        <v>732</v>
      </c>
      <c r="Y19" s="4">
        <v>628</v>
      </c>
      <c r="Z19" s="4">
        <v>0</v>
      </c>
      <c r="AA19" s="3"/>
      <c r="AB19" s="3"/>
      <c r="AC19" s="4"/>
      <c r="AE19" s="9" t="s">
        <v>16</v>
      </c>
      <c r="AF19" s="4">
        <f t="shared" si="5"/>
        <v>4748.7292926799137</v>
      </c>
      <c r="AG19" s="4">
        <f t="shared" si="0"/>
        <v>6190.1833168805524</v>
      </c>
      <c r="AH19" s="4">
        <f t="shared" si="0"/>
        <v>7998</v>
      </c>
      <c r="AI19" s="4" t="str">
        <f t="shared" si="0"/>
        <v>N.A.</v>
      </c>
      <c r="AJ19" s="4">
        <f t="shared" si="0"/>
        <v>0</v>
      </c>
      <c r="AK19" s="4">
        <f t="shared" si="0"/>
        <v>17500</v>
      </c>
      <c r="AL19" s="4">
        <f t="shared" si="0"/>
        <v>3200.5737704918033</v>
      </c>
      <c r="AM19" s="4">
        <f t="shared" si="0"/>
        <v>6434.4262295081971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101176012.99999997</v>
      </c>
      <c r="C20" s="39"/>
      <c r="D20" s="38">
        <f>D19+E19</f>
        <v>16715820</v>
      </c>
      <c r="E20" s="39"/>
      <c r="F20" s="38">
        <f>F19+G19</f>
        <v>5145000</v>
      </c>
      <c r="G20" s="39"/>
      <c r="H20" s="38">
        <f>H19+I19</f>
        <v>16424100</v>
      </c>
      <c r="I20" s="39"/>
      <c r="J20" s="38">
        <f>J19+K19</f>
        <v>0</v>
      </c>
      <c r="K20" s="39"/>
      <c r="L20" s="7"/>
      <c r="M20" s="2"/>
      <c r="N20" s="1">
        <f>B20+D20+F20+H20+J20</f>
        <v>139460932.99999997</v>
      </c>
      <c r="P20" s="10" t="s">
        <v>0</v>
      </c>
      <c r="Q20" s="38">
        <f>Q19+R19</f>
        <v>18231</v>
      </c>
      <c r="R20" s="39"/>
      <c r="S20" s="38">
        <f>S19+T19</f>
        <v>2090</v>
      </c>
      <c r="T20" s="39"/>
      <c r="U20" s="38">
        <f>U19+V19</f>
        <v>441</v>
      </c>
      <c r="V20" s="39"/>
      <c r="W20" s="38">
        <f>W19+X19</f>
        <v>4392</v>
      </c>
      <c r="X20" s="39"/>
      <c r="Y20" s="38">
        <f>Y19+Z19</f>
        <v>628</v>
      </c>
      <c r="Z20" s="39"/>
      <c r="AA20" s="7"/>
      <c r="AB20" s="2"/>
      <c r="AC20" s="1">
        <f>Q20+S20+U20+W20+Y20</f>
        <v>25782</v>
      </c>
      <c r="AE20" s="10" t="s">
        <v>0</v>
      </c>
      <c r="AF20" s="19">
        <f>IFERROR(B20/Q20,"N.A.")</f>
        <v>5549.6688607317192</v>
      </c>
      <c r="AG20" s="20"/>
      <c r="AH20" s="19">
        <f>IFERROR(D20/S20,"N.A.")</f>
        <v>7998</v>
      </c>
      <c r="AI20" s="20"/>
      <c r="AJ20" s="19">
        <f>IFERROR(F20/U20,"N.A.")</f>
        <v>11666.666666666666</v>
      </c>
      <c r="AK20" s="20"/>
      <c r="AL20" s="19">
        <f>IFERROR(H20/W20,"N.A.")</f>
        <v>3739.5491803278687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5409.2364052439671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4050600</v>
      </c>
      <c r="C27" s="4"/>
      <c r="D27" s="4">
        <v>16715820</v>
      </c>
      <c r="E27" s="4"/>
      <c r="F27" s="4">
        <v>0</v>
      </c>
      <c r="G27" s="4"/>
      <c r="H27" s="4">
        <v>11039000</v>
      </c>
      <c r="I27" s="4"/>
      <c r="J27" s="4"/>
      <c r="K27" s="4"/>
      <c r="L27" s="3">
        <f>B27+D27+F27+H27+J27</f>
        <v>31805420</v>
      </c>
      <c r="M27" s="3">
        <f>C27+E27+G27+I27+K27</f>
        <v>0</v>
      </c>
      <c r="N27" s="4">
        <f>L27+M27</f>
        <v>31805420</v>
      </c>
      <c r="P27" s="8" t="s">
        <v>12</v>
      </c>
      <c r="Q27" s="4">
        <v>314</v>
      </c>
      <c r="R27" s="4">
        <v>0</v>
      </c>
      <c r="S27" s="4">
        <v>2090</v>
      </c>
      <c r="T27" s="4">
        <v>0</v>
      </c>
      <c r="U27" s="4">
        <v>147</v>
      </c>
      <c r="V27" s="4">
        <v>0</v>
      </c>
      <c r="W27" s="4">
        <v>2510</v>
      </c>
      <c r="X27" s="4">
        <v>0</v>
      </c>
      <c r="Y27" s="4">
        <v>0</v>
      </c>
      <c r="Z27" s="4">
        <v>0</v>
      </c>
      <c r="AA27" s="3">
        <f>Q27+S27+U27+W27+Y27</f>
        <v>5061</v>
      </c>
      <c r="AB27" s="3">
        <f>R27+T27+V27+X27+Z27</f>
        <v>0</v>
      </c>
      <c r="AC27" s="4">
        <f>AA27+AB27</f>
        <v>5061</v>
      </c>
      <c r="AE27" s="8" t="s">
        <v>12</v>
      </c>
      <c r="AF27" s="4">
        <f>IFERROR(B27/Q27, "N.A.")</f>
        <v>12900</v>
      </c>
      <c r="AG27" s="4" t="str">
        <f t="shared" ref="AG27:AR31" si="6">IFERROR(C27/R27, "N.A.")</f>
        <v>N.A.</v>
      </c>
      <c r="AH27" s="4">
        <f t="shared" si="6"/>
        <v>7998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4398.0079681274901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6284.4141474016997</v>
      </c>
      <c r="AQ27" s="3" t="str">
        <f t="shared" si="6"/>
        <v>N.A.</v>
      </c>
      <c r="AR27" s="4">
        <f t="shared" si="6"/>
        <v>6284.4141474016997</v>
      </c>
    </row>
    <row r="28" spans="1:44" ht="15.75" thickBot="1" x14ac:dyDescent="0.3">
      <c r="A28" s="8" t="s">
        <v>13</v>
      </c>
      <c r="B28" s="4">
        <v>1764000</v>
      </c>
      <c r="C28" s="4">
        <v>6366129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1764000</v>
      </c>
      <c r="M28" s="3">
        <f t="shared" si="7"/>
        <v>6366129</v>
      </c>
      <c r="N28" s="4">
        <f t="shared" ref="N28:N30" si="8">L28+M28</f>
        <v>8130129</v>
      </c>
      <c r="P28" s="8" t="s">
        <v>13</v>
      </c>
      <c r="Q28" s="4">
        <v>294</v>
      </c>
      <c r="R28" s="4">
        <v>1176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294</v>
      </c>
      <c r="AB28" s="3">
        <f t="shared" si="9"/>
        <v>1176</v>
      </c>
      <c r="AC28" s="4">
        <f t="shared" ref="AC28:AC30" si="10">AA28+AB28</f>
        <v>1470</v>
      </c>
      <c r="AE28" s="8" t="s">
        <v>13</v>
      </c>
      <c r="AF28" s="4">
        <f t="shared" ref="AF28:AF31" si="11">IFERROR(B28/Q28, "N.A.")</f>
        <v>6000</v>
      </c>
      <c r="AG28" s="4">
        <f t="shared" si="6"/>
        <v>5413.375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6000</v>
      </c>
      <c r="AQ28" s="3">
        <f t="shared" si="6"/>
        <v>5413.375</v>
      </c>
      <c r="AR28" s="4">
        <f t="shared" si="6"/>
        <v>5530.7</v>
      </c>
    </row>
    <row r="29" spans="1:44" ht="15.75" thickBot="1" x14ac:dyDescent="0.3">
      <c r="A29" s="8" t="s">
        <v>14</v>
      </c>
      <c r="B29" s="4">
        <v>10834880</v>
      </c>
      <c r="C29" s="4">
        <v>32452808</v>
      </c>
      <c r="D29" s="4"/>
      <c r="E29" s="4"/>
      <c r="F29" s="4"/>
      <c r="G29" s="4">
        <v>5145000</v>
      </c>
      <c r="H29" s="4"/>
      <c r="I29" s="4">
        <v>4710000</v>
      </c>
      <c r="J29" s="4"/>
      <c r="K29" s="4"/>
      <c r="L29" s="3">
        <f t="shared" si="7"/>
        <v>10834880</v>
      </c>
      <c r="M29" s="3">
        <f t="shared" si="7"/>
        <v>42307808</v>
      </c>
      <c r="N29" s="4">
        <f t="shared" si="8"/>
        <v>53142688</v>
      </c>
      <c r="P29" s="8" t="s">
        <v>14</v>
      </c>
      <c r="Q29" s="4">
        <v>2718</v>
      </c>
      <c r="R29" s="4">
        <v>5438</v>
      </c>
      <c r="S29" s="4">
        <v>0</v>
      </c>
      <c r="T29" s="4">
        <v>0</v>
      </c>
      <c r="U29" s="4">
        <v>0</v>
      </c>
      <c r="V29" s="4">
        <v>294</v>
      </c>
      <c r="W29" s="4">
        <v>0</v>
      </c>
      <c r="X29" s="4">
        <v>732</v>
      </c>
      <c r="Y29" s="4">
        <v>0</v>
      </c>
      <c r="Z29" s="4">
        <v>0</v>
      </c>
      <c r="AA29" s="3">
        <f t="shared" si="9"/>
        <v>2718</v>
      </c>
      <c r="AB29" s="3">
        <f t="shared" si="9"/>
        <v>6464</v>
      </c>
      <c r="AC29" s="4">
        <f t="shared" si="10"/>
        <v>9182</v>
      </c>
      <c r="AE29" s="8" t="s">
        <v>14</v>
      </c>
      <c r="AF29" s="4">
        <f t="shared" si="11"/>
        <v>3986.3428991905812</v>
      </c>
      <c r="AG29" s="4">
        <f t="shared" si="6"/>
        <v>5967.783744023538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17500</v>
      </c>
      <c r="AL29" s="4" t="str">
        <f t="shared" si="6"/>
        <v>N.A.</v>
      </c>
      <c r="AM29" s="4">
        <f t="shared" si="6"/>
        <v>6434.4262295081971</v>
      </c>
      <c r="AN29" s="4" t="str">
        <f t="shared" si="6"/>
        <v>N.A.</v>
      </c>
      <c r="AO29" s="4" t="str">
        <f t="shared" si="6"/>
        <v>N.A.</v>
      </c>
      <c r="AP29" s="4">
        <f t="shared" si="6"/>
        <v>3986.3428991905812</v>
      </c>
      <c r="AQ29" s="3">
        <f t="shared" si="6"/>
        <v>6545.1435643564355</v>
      </c>
      <c r="AR29" s="4">
        <f t="shared" si="6"/>
        <v>5787.7028969723369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16649480.000000002</v>
      </c>
      <c r="C31" s="4">
        <v>38818937</v>
      </c>
      <c r="D31" s="4">
        <v>16715820</v>
      </c>
      <c r="E31" s="4"/>
      <c r="F31" s="4">
        <v>0</v>
      </c>
      <c r="G31" s="4">
        <v>5145000</v>
      </c>
      <c r="H31" s="4">
        <v>11039000</v>
      </c>
      <c r="I31" s="4">
        <v>4710000</v>
      </c>
      <c r="J31" s="4"/>
      <c r="K31" s="4"/>
      <c r="L31" s="3"/>
      <c r="M31" s="3"/>
      <c r="N31" s="4"/>
      <c r="P31" s="9" t="s">
        <v>16</v>
      </c>
      <c r="Q31" s="4">
        <v>3326</v>
      </c>
      <c r="R31" s="4">
        <v>6614</v>
      </c>
      <c r="S31" s="4">
        <v>2090</v>
      </c>
      <c r="T31" s="4">
        <v>0</v>
      </c>
      <c r="U31" s="4">
        <v>147</v>
      </c>
      <c r="V31" s="4">
        <v>294</v>
      </c>
      <c r="W31" s="4">
        <v>2510</v>
      </c>
      <c r="X31" s="4">
        <v>732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5005.8568851473246</v>
      </c>
      <c r="AG31" s="4">
        <f t="shared" si="6"/>
        <v>5869.2072875718177</v>
      </c>
      <c r="AH31" s="4">
        <f t="shared" si="6"/>
        <v>7998</v>
      </c>
      <c r="AI31" s="4" t="str">
        <f t="shared" si="6"/>
        <v>N.A.</v>
      </c>
      <c r="AJ31" s="4">
        <f t="shared" si="6"/>
        <v>0</v>
      </c>
      <c r="AK31" s="4">
        <f t="shared" si="6"/>
        <v>17500</v>
      </c>
      <c r="AL31" s="4">
        <f t="shared" si="6"/>
        <v>4398.0079681274901</v>
      </c>
      <c r="AM31" s="4">
        <f t="shared" si="6"/>
        <v>6434.4262295081971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55468417</v>
      </c>
      <c r="C32" s="39"/>
      <c r="D32" s="38">
        <f>D31+E31</f>
        <v>16715820</v>
      </c>
      <c r="E32" s="39"/>
      <c r="F32" s="38">
        <f>F31+G31</f>
        <v>5145000</v>
      </c>
      <c r="G32" s="39"/>
      <c r="H32" s="38">
        <f>H31+I31</f>
        <v>15749000</v>
      </c>
      <c r="I32" s="39"/>
      <c r="J32" s="38">
        <f>J31+K31</f>
        <v>0</v>
      </c>
      <c r="K32" s="39"/>
      <c r="L32" s="7"/>
      <c r="M32" s="2"/>
      <c r="N32" s="1">
        <f>B32+D32+F32+H32+J32</f>
        <v>93078237</v>
      </c>
      <c r="P32" s="10" t="s">
        <v>0</v>
      </c>
      <c r="Q32" s="38">
        <f>Q31+R31</f>
        <v>9940</v>
      </c>
      <c r="R32" s="39"/>
      <c r="S32" s="38">
        <f>S31+T31</f>
        <v>2090</v>
      </c>
      <c r="T32" s="39"/>
      <c r="U32" s="38">
        <f>U31+V31</f>
        <v>441</v>
      </c>
      <c r="V32" s="39"/>
      <c r="W32" s="38">
        <f>W31+X31</f>
        <v>3242</v>
      </c>
      <c r="X32" s="39"/>
      <c r="Y32" s="38">
        <f>Y31+Z31</f>
        <v>0</v>
      </c>
      <c r="Z32" s="39"/>
      <c r="AA32" s="7"/>
      <c r="AB32" s="2"/>
      <c r="AC32" s="1">
        <f>Q32+S32+U32+W32+Y32</f>
        <v>15713</v>
      </c>
      <c r="AE32" s="10" t="s">
        <v>0</v>
      </c>
      <c r="AF32" s="19">
        <f>IFERROR(B32/Q32,"N.A.")</f>
        <v>5580.3236418511069</v>
      </c>
      <c r="AG32" s="20"/>
      <c r="AH32" s="19">
        <f>IFERROR(D32/S32,"N.A.")</f>
        <v>7998</v>
      </c>
      <c r="AI32" s="20"/>
      <c r="AJ32" s="19">
        <f>IFERROR(F32/U32,"N.A.")</f>
        <v>11666.666666666666</v>
      </c>
      <c r="AK32" s="20"/>
      <c r="AL32" s="19">
        <f>IFERROR(H32/W32,"N.A.")</f>
        <v>4857.8038247995064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5923.6451982434928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0</v>
      </c>
      <c r="C39" s="4"/>
      <c r="D39" s="4"/>
      <c r="E39" s="4"/>
      <c r="F39" s="4"/>
      <c r="G39" s="4"/>
      <c r="H39" s="4">
        <v>675100.00000000012</v>
      </c>
      <c r="I39" s="4"/>
      <c r="J39" s="4">
        <v>0</v>
      </c>
      <c r="K39" s="4"/>
      <c r="L39" s="3">
        <f>B39+D39+F39+H39+J39</f>
        <v>675100.00000000012</v>
      </c>
      <c r="M39" s="3">
        <f>C39+E39+G39+I39+K39</f>
        <v>0</v>
      </c>
      <c r="N39" s="4">
        <f>L39+M39</f>
        <v>675100.00000000012</v>
      </c>
      <c r="P39" s="8" t="s">
        <v>12</v>
      </c>
      <c r="Q39" s="4">
        <v>147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1150</v>
      </c>
      <c r="X39" s="4">
        <v>0</v>
      </c>
      <c r="Y39" s="4">
        <v>628</v>
      </c>
      <c r="Z39" s="4">
        <v>0</v>
      </c>
      <c r="AA39" s="3">
        <f>Q39+S39+U39+W39+Y39</f>
        <v>1925</v>
      </c>
      <c r="AB39" s="3">
        <f>R39+T39+V39+X39+Z39</f>
        <v>0</v>
      </c>
      <c r="AC39" s="4">
        <f>AA39+AB39</f>
        <v>1925</v>
      </c>
      <c r="AE39" s="8" t="s">
        <v>12</v>
      </c>
      <c r="AF39" s="4">
        <f>IFERROR(B39/Q39, "N.A.")</f>
        <v>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587.04347826086962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350.70129870129875</v>
      </c>
      <c r="AQ39" s="3" t="str">
        <f t="shared" si="12"/>
        <v>N.A.</v>
      </c>
      <c r="AR39" s="4">
        <f t="shared" si="12"/>
        <v>350.70129870129875</v>
      </c>
    </row>
    <row r="40" spans="1:44" ht="15.75" thickBot="1" x14ac:dyDescent="0.3">
      <c r="A40" s="8" t="s">
        <v>13</v>
      </c>
      <c r="B40" s="4">
        <v>12689775.999999998</v>
      </c>
      <c r="C40" s="4">
        <v>1323000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12689775.999999998</v>
      </c>
      <c r="M40" s="3">
        <f t="shared" si="13"/>
        <v>1323000</v>
      </c>
      <c r="N40" s="4">
        <f t="shared" ref="N40:N42" si="14">L40+M40</f>
        <v>14012775.999999998</v>
      </c>
      <c r="P40" s="8" t="s">
        <v>13</v>
      </c>
      <c r="Q40" s="4">
        <v>2556</v>
      </c>
      <c r="R40" s="4">
        <v>294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2556</v>
      </c>
      <c r="AB40" s="3">
        <f t="shared" si="15"/>
        <v>294</v>
      </c>
      <c r="AC40" s="4">
        <f t="shared" ref="AC40:AC42" si="16">AA40+AB40</f>
        <v>2850</v>
      </c>
      <c r="AE40" s="8" t="s">
        <v>13</v>
      </c>
      <c r="AF40" s="4">
        <f t="shared" ref="AF40:AF43" si="17">IFERROR(B40/Q40, "N.A.")</f>
        <v>4964.701095461658</v>
      </c>
      <c r="AG40" s="4">
        <f t="shared" si="12"/>
        <v>4500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4964.701095461658</v>
      </c>
      <c r="AQ40" s="3">
        <f t="shared" si="12"/>
        <v>4500</v>
      </c>
      <c r="AR40" s="4">
        <f t="shared" si="12"/>
        <v>4916.7635087719291</v>
      </c>
    </row>
    <row r="41" spans="1:44" ht="15.75" thickBot="1" x14ac:dyDescent="0.3">
      <c r="A41" s="8" t="s">
        <v>14</v>
      </c>
      <c r="B41" s="4">
        <v>9130200</v>
      </c>
      <c r="C41" s="4">
        <v>22564620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9130200</v>
      </c>
      <c r="M41" s="3">
        <f t="shared" si="13"/>
        <v>22564620</v>
      </c>
      <c r="N41" s="4">
        <f t="shared" si="14"/>
        <v>31694820</v>
      </c>
      <c r="P41" s="8" t="s">
        <v>14</v>
      </c>
      <c r="Q41" s="4">
        <v>2072</v>
      </c>
      <c r="R41" s="4">
        <v>3222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2072</v>
      </c>
      <c r="AB41" s="3">
        <f t="shared" si="15"/>
        <v>3222</v>
      </c>
      <c r="AC41" s="4">
        <f t="shared" si="16"/>
        <v>5294</v>
      </c>
      <c r="AE41" s="8" t="s">
        <v>14</v>
      </c>
      <c r="AF41" s="4">
        <f t="shared" si="17"/>
        <v>4406.467181467181</v>
      </c>
      <c r="AG41" s="4">
        <f t="shared" si="12"/>
        <v>7003.2960893854752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4406.467181467181</v>
      </c>
      <c r="AQ41" s="3">
        <f t="shared" si="12"/>
        <v>7003.2960893854752</v>
      </c>
      <c r="AR41" s="4">
        <f t="shared" si="12"/>
        <v>5986.9323762750282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21819976</v>
      </c>
      <c r="C43" s="4">
        <v>23887620</v>
      </c>
      <c r="D43" s="4"/>
      <c r="E43" s="4"/>
      <c r="F43" s="4"/>
      <c r="G43" s="4"/>
      <c r="H43" s="4">
        <v>675100.00000000012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4775</v>
      </c>
      <c r="R43" s="4">
        <v>3516</v>
      </c>
      <c r="S43" s="4">
        <v>0</v>
      </c>
      <c r="T43" s="4">
        <v>0</v>
      </c>
      <c r="U43" s="4">
        <v>0</v>
      </c>
      <c r="V43" s="4">
        <v>0</v>
      </c>
      <c r="W43" s="4">
        <v>1150</v>
      </c>
      <c r="X43" s="4">
        <v>0</v>
      </c>
      <c r="Y43" s="4">
        <v>628</v>
      </c>
      <c r="Z43" s="4">
        <v>0</v>
      </c>
      <c r="AA43" s="3"/>
      <c r="AB43" s="3"/>
      <c r="AC43" s="4"/>
      <c r="AE43" s="9" t="s">
        <v>16</v>
      </c>
      <c r="AF43" s="4">
        <f t="shared" si="17"/>
        <v>4569.6284816753923</v>
      </c>
      <c r="AG43" s="4">
        <f t="shared" si="12"/>
        <v>6793.9761092150175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587.04347826086962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45707596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675100.00000000012</v>
      </c>
      <c r="I44" s="39"/>
      <c r="J44" s="38">
        <f>J43+K43</f>
        <v>0</v>
      </c>
      <c r="K44" s="39"/>
      <c r="L44" s="7"/>
      <c r="M44" s="2"/>
      <c r="N44" s="1">
        <f>B44+D44+F44+H44+J44</f>
        <v>46382696</v>
      </c>
      <c r="P44" s="10" t="s">
        <v>0</v>
      </c>
      <c r="Q44" s="38">
        <f>Q43+R43</f>
        <v>8291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1150</v>
      </c>
      <c r="X44" s="39"/>
      <c r="Y44" s="38">
        <f>Y43+Z43</f>
        <v>628</v>
      </c>
      <c r="Z44" s="39"/>
      <c r="AA44" s="7"/>
      <c r="AB44" s="2"/>
      <c r="AC44" s="1">
        <f>Q44+S44+U44+W44+Y44</f>
        <v>10069</v>
      </c>
      <c r="AE44" s="10" t="s">
        <v>0</v>
      </c>
      <c r="AF44" s="19">
        <f>IFERROR(B44/Q44,"N.A.")</f>
        <v>5512.9171390664578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587.04347826086962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4606.4848545039231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3030400</v>
      </c>
      <c r="C15" s="4"/>
      <c r="D15" s="4"/>
      <c r="E15" s="4"/>
      <c r="F15" s="4">
        <v>643280</v>
      </c>
      <c r="G15" s="4"/>
      <c r="H15" s="4">
        <v>4526025</v>
      </c>
      <c r="I15" s="4"/>
      <c r="J15" s="4">
        <v>0</v>
      </c>
      <c r="K15" s="4"/>
      <c r="L15" s="3">
        <f>B15+D15+F15+H15+J15</f>
        <v>8199705</v>
      </c>
      <c r="M15" s="3">
        <f>C15+E15+G15+I15+K15</f>
        <v>0</v>
      </c>
      <c r="N15" s="4">
        <f>L15+M15</f>
        <v>8199705</v>
      </c>
      <c r="P15" s="8" t="s">
        <v>12</v>
      </c>
      <c r="Q15" s="4">
        <v>831</v>
      </c>
      <c r="R15" s="4">
        <v>0</v>
      </c>
      <c r="S15" s="4">
        <v>0</v>
      </c>
      <c r="T15" s="4">
        <v>0</v>
      </c>
      <c r="U15" s="4">
        <v>187</v>
      </c>
      <c r="V15" s="4">
        <v>0</v>
      </c>
      <c r="W15" s="4">
        <v>2049</v>
      </c>
      <c r="X15" s="4">
        <v>0</v>
      </c>
      <c r="Y15" s="4">
        <v>187</v>
      </c>
      <c r="Z15" s="4">
        <v>0</v>
      </c>
      <c r="AA15" s="3">
        <f>Q15+S15+U15+W15+Y15</f>
        <v>3254</v>
      </c>
      <c r="AB15" s="3">
        <f>R15+T15+V15+X15+Z15</f>
        <v>0</v>
      </c>
      <c r="AC15" s="4">
        <f>AA15+AB15</f>
        <v>3254</v>
      </c>
      <c r="AE15" s="8" t="s">
        <v>12</v>
      </c>
      <c r="AF15" s="4">
        <f>IFERROR(B15/Q15, "N.A.")</f>
        <v>3646.6907340553548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3440</v>
      </c>
      <c r="AK15" s="4" t="str">
        <f t="shared" si="0"/>
        <v>N.A.</v>
      </c>
      <c r="AL15" s="4">
        <f t="shared" si="0"/>
        <v>2208.8945827232797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2519.8847572218806</v>
      </c>
      <c r="AQ15" s="3" t="str">
        <f t="shared" si="0"/>
        <v>N.A.</v>
      </c>
      <c r="AR15" s="4">
        <f t="shared" si="0"/>
        <v>2519.8847572218806</v>
      </c>
    </row>
    <row r="16" spans="1:44" ht="15.75" thickBot="1" x14ac:dyDescent="0.3">
      <c r="A16" s="8" t="s">
        <v>13</v>
      </c>
      <c r="B16" s="4">
        <v>2044500</v>
      </c>
      <c r="C16" s="4"/>
      <c r="D16" s="4">
        <v>241230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2285730</v>
      </c>
      <c r="M16" s="3">
        <f t="shared" si="1"/>
        <v>0</v>
      </c>
      <c r="N16" s="4">
        <f t="shared" ref="N16:N18" si="2">L16+M16</f>
        <v>2285730</v>
      </c>
      <c r="P16" s="8" t="s">
        <v>13</v>
      </c>
      <c r="Q16" s="4">
        <v>705</v>
      </c>
      <c r="R16" s="4">
        <v>0</v>
      </c>
      <c r="S16" s="4">
        <v>374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1079</v>
      </c>
      <c r="AB16" s="3">
        <f t="shared" si="3"/>
        <v>0</v>
      </c>
      <c r="AC16" s="4">
        <f t="shared" ref="AC16:AC18" si="4">AA16+AB16</f>
        <v>1079</v>
      </c>
      <c r="AE16" s="8" t="s">
        <v>13</v>
      </c>
      <c r="AF16" s="4">
        <f t="shared" ref="AF16:AF19" si="5">IFERROR(B16/Q16, "N.A.")</f>
        <v>2900</v>
      </c>
      <c r="AG16" s="4" t="str">
        <f t="shared" si="0"/>
        <v>N.A.</v>
      </c>
      <c r="AH16" s="4">
        <f t="shared" si="0"/>
        <v>645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2118.3781278962001</v>
      </c>
      <c r="AQ16" s="3" t="str">
        <f t="shared" si="0"/>
        <v>N.A.</v>
      </c>
      <c r="AR16" s="4">
        <f t="shared" si="0"/>
        <v>2118.3781278962001</v>
      </c>
    </row>
    <row r="17" spans="1:44" ht="15.75" thickBot="1" x14ac:dyDescent="0.3">
      <c r="A17" s="8" t="s">
        <v>14</v>
      </c>
      <c r="B17" s="4">
        <v>9605650</v>
      </c>
      <c r="C17" s="4">
        <v>10012419.999999998</v>
      </c>
      <c r="D17" s="4"/>
      <c r="E17" s="4"/>
      <c r="F17" s="4"/>
      <c r="G17" s="4">
        <v>2350000</v>
      </c>
      <c r="H17" s="4"/>
      <c r="I17" s="4">
        <v>0</v>
      </c>
      <c r="J17" s="4">
        <v>0</v>
      </c>
      <c r="K17" s="4"/>
      <c r="L17" s="3">
        <f t="shared" si="1"/>
        <v>9605650</v>
      </c>
      <c r="M17" s="3">
        <f t="shared" si="1"/>
        <v>12362419.999999998</v>
      </c>
      <c r="N17" s="4">
        <f t="shared" si="2"/>
        <v>21968070</v>
      </c>
      <c r="P17" s="8" t="s">
        <v>14</v>
      </c>
      <c r="Q17" s="4">
        <v>1943</v>
      </c>
      <c r="R17" s="4">
        <v>2302</v>
      </c>
      <c r="S17" s="4">
        <v>0</v>
      </c>
      <c r="T17" s="4">
        <v>0</v>
      </c>
      <c r="U17" s="4">
        <v>0</v>
      </c>
      <c r="V17" s="4">
        <v>235</v>
      </c>
      <c r="W17" s="4">
        <v>0</v>
      </c>
      <c r="X17" s="4">
        <v>235</v>
      </c>
      <c r="Y17" s="4">
        <v>470</v>
      </c>
      <c r="Z17" s="4">
        <v>0</v>
      </c>
      <c r="AA17" s="3">
        <f t="shared" si="3"/>
        <v>2413</v>
      </c>
      <c r="AB17" s="3">
        <f t="shared" si="3"/>
        <v>2772</v>
      </c>
      <c r="AC17" s="4">
        <f t="shared" si="4"/>
        <v>5185</v>
      </c>
      <c r="AE17" s="8" t="s">
        <v>14</v>
      </c>
      <c r="AF17" s="4">
        <f t="shared" si="5"/>
        <v>4943.7210499227995</v>
      </c>
      <c r="AG17" s="4">
        <f t="shared" si="0"/>
        <v>4349.443961772371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10000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3980.7915457936178</v>
      </c>
      <c r="AQ17" s="3">
        <f t="shared" si="0"/>
        <v>4459.7474747474744</v>
      </c>
      <c r="AR17" s="4">
        <f t="shared" si="0"/>
        <v>4236.8505303760849</v>
      </c>
    </row>
    <row r="18" spans="1:44" ht="15.75" thickBot="1" x14ac:dyDescent="0.3">
      <c r="A18" s="8" t="s">
        <v>15</v>
      </c>
      <c r="B18" s="4">
        <v>1341000</v>
      </c>
      <c r="C18" s="4"/>
      <c r="D18" s="4">
        <v>0</v>
      </c>
      <c r="E18" s="4"/>
      <c r="F18" s="4"/>
      <c r="G18" s="4"/>
      <c r="H18" s="4">
        <v>2759289.9999999986</v>
      </c>
      <c r="I18" s="4"/>
      <c r="J18" s="4">
        <v>0</v>
      </c>
      <c r="K18" s="4"/>
      <c r="L18" s="3">
        <f t="shared" si="1"/>
        <v>4100289.9999999986</v>
      </c>
      <c r="M18" s="3">
        <f t="shared" si="1"/>
        <v>0</v>
      </c>
      <c r="N18" s="4">
        <f t="shared" si="2"/>
        <v>4100289.9999999986</v>
      </c>
      <c r="P18" s="8" t="s">
        <v>15</v>
      </c>
      <c r="Q18" s="4">
        <v>298</v>
      </c>
      <c r="R18" s="4">
        <v>0</v>
      </c>
      <c r="S18" s="4">
        <v>187</v>
      </c>
      <c r="T18" s="4">
        <v>0</v>
      </c>
      <c r="U18" s="4">
        <v>0</v>
      </c>
      <c r="V18" s="4">
        <v>0</v>
      </c>
      <c r="W18" s="4">
        <v>7129</v>
      </c>
      <c r="X18" s="4">
        <v>0</v>
      </c>
      <c r="Y18" s="4">
        <v>2764</v>
      </c>
      <c r="Z18" s="4">
        <v>0</v>
      </c>
      <c r="AA18" s="3">
        <f t="shared" si="3"/>
        <v>10378</v>
      </c>
      <c r="AB18" s="3">
        <f t="shared" si="3"/>
        <v>0</v>
      </c>
      <c r="AC18" s="4">
        <f t="shared" si="4"/>
        <v>10378</v>
      </c>
      <c r="AE18" s="8" t="s">
        <v>15</v>
      </c>
      <c r="AF18" s="4">
        <f t="shared" si="5"/>
        <v>4500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387.05147987094944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395.09443052611277</v>
      </c>
      <c r="AQ18" s="3" t="str">
        <f t="shared" si="0"/>
        <v>N.A.</v>
      </c>
      <c r="AR18" s="4">
        <f t="shared" si="0"/>
        <v>395.09443052611277</v>
      </c>
    </row>
    <row r="19" spans="1:44" ht="15.75" thickBot="1" x14ac:dyDescent="0.3">
      <c r="A19" s="9" t="s">
        <v>16</v>
      </c>
      <c r="B19" s="4">
        <v>16021549.999999998</v>
      </c>
      <c r="C19" s="4">
        <v>10012419.999999998</v>
      </c>
      <c r="D19" s="4">
        <v>241230</v>
      </c>
      <c r="E19" s="4"/>
      <c r="F19" s="4">
        <v>643280</v>
      </c>
      <c r="G19" s="4">
        <v>2350000</v>
      </c>
      <c r="H19" s="4">
        <v>7285315.0000000019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3777</v>
      </c>
      <c r="R19" s="4">
        <v>2302</v>
      </c>
      <c r="S19" s="4">
        <v>561</v>
      </c>
      <c r="T19" s="4">
        <v>0</v>
      </c>
      <c r="U19" s="4">
        <v>187</v>
      </c>
      <c r="V19" s="4">
        <v>235</v>
      </c>
      <c r="W19" s="4">
        <v>9178</v>
      </c>
      <c r="X19" s="4">
        <v>235</v>
      </c>
      <c r="Y19" s="4">
        <v>3421</v>
      </c>
      <c r="Z19" s="4">
        <v>0</v>
      </c>
      <c r="AA19" s="3"/>
      <c r="AB19" s="3"/>
      <c r="AC19" s="4"/>
      <c r="AE19" s="9" t="s">
        <v>16</v>
      </c>
      <c r="AF19" s="4">
        <f t="shared" si="5"/>
        <v>4241.8718559703466</v>
      </c>
      <c r="AG19" s="4">
        <f t="shared" si="0"/>
        <v>4349.443961772371</v>
      </c>
      <c r="AH19" s="4">
        <f t="shared" si="0"/>
        <v>430</v>
      </c>
      <c r="AI19" s="4" t="str">
        <f t="shared" si="0"/>
        <v>N.A.</v>
      </c>
      <c r="AJ19" s="4">
        <f t="shared" si="0"/>
        <v>3440</v>
      </c>
      <c r="AK19" s="4">
        <f t="shared" si="0"/>
        <v>10000</v>
      </c>
      <c r="AL19" s="4">
        <f t="shared" si="0"/>
        <v>793.78023534539136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26033969.999999996</v>
      </c>
      <c r="C20" s="39"/>
      <c r="D20" s="38">
        <f>D19+E19</f>
        <v>241230</v>
      </c>
      <c r="E20" s="39"/>
      <c r="F20" s="38">
        <f>F19+G19</f>
        <v>2993280</v>
      </c>
      <c r="G20" s="39"/>
      <c r="H20" s="38">
        <f>H19+I19</f>
        <v>7285315.0000000019</v>
      </c>
      <c r="I20" s="39"/>
      <c r="J20" s="38">
        <f>J19+K19</f>
        <v>0</v>
      </c>
      <c r="K20" s="39"/>
      <c r="L20" s="7"/>
      <c r="M20" s="2"/>
      <c r="N20" s="1">
        <f>B20+D20+F20+H20+J20</f>
        <v>36553795</v>
      </c>
      <c r="P20" s="10" t="s">
        <v>0</v>
      </c>
      <c r="Q20" s="38">
        <f>Q19+R19</f>
        <v>6079</v>
      </c>
      <c r="R20" s="39"/>
      <c r="S20" s="38">
        <f>S19+T19</f>
        <v>561</v>
      </c>
      <c r="T20" s="39"/>
      <c r="U20" s="38">
        <f>U19+V19</f>
        <v>422</v>
      </c>
      <c r="V20" s="39"/>
      <c r="W20" s="38">
        <f>W19+X19</f>
        <v>9413</v>
      </c>
      <c r="X20" s="39"/>
      <c r="Y20" s="38">
        <f>Y19+Z19</f>
        <v>3421</v>
      </c>
      <c r="Z20" s="39"/>
      <c r="AA20" s="7"/>
      <c r="AB20" s="2"/>
      <c r="AC20" s="1">
        <f>Q20+S20+U20+W20+Y20</f>
        <v>19896</v>
      </c>
      <c r="AE20" s="10" t="s">
        <v>0</v>
      </c>
      <c r="AF20" s="19">
        <f>IFERROR(B20/Q20,"N.A.")</f>
        <v>4282.6073367330146</v>
      </c>
      <c r="AG20" s="20"/>
      <c r="AH20" s="19">
        <f>IFERROR(D20/S20,"N.A.")</f>
        <v>430</v>
      </c>
      <c r="AI20" s="20"/>
      <c r="AJ20" s="19">
        <f>IFERROR(F20/U20,"N.A.")</f>
        <v>7093.0805687203792</v>
      </c>
      <c r="AK20" s="20"/>
      <c r="AL20" s="19">
        <f>IFERROR(H20/W20,"N.A.")</f>
        <v>773.96313608838864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1837.2434157619623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2494000</v>
      </c>
      <c r="C27" s="4"/>
      <c r="D27" s="4"/>
      <c r="E27" s="4"/>
      <c r="F27" s="4"/>
      <c r="G27" s="4"/>
      <c r="H27" s="4">
        <v>4325000</v>
      </c>
      <c r="I27" s="4"/>
      <c r="J27" s="4"/>
      <c r="K27" s="4"/>
      <c r="L27" s="3">
        <f>B27+D27+F27+H27+J27</f>
        <v>6819000</v>
      </c>
      <c r="M27" s="3">
        <f>C27+E27+G27+I27+K27</f>
        <v>0</v>
      </c>
      <c r="N27" s="4">
        <f>L27+M27</f>
        <v>6819000</v>
      </c>
      <c r="P27" s="8" t="s">
        <v>12</v>
      </c>
      <c r="Q27" s="4">
        <v>533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1190</v>
      </c>
      <c r="X27" s="4">
        <v>0</v>
      </c>
      <c r="Y27" s="4">
        <v>0</v>
      </c>
      <c r="Z27" s="4">
        <v>0</v>
      </c>
      <c r="AA27" s="3">
        <f t="shared" ref="AA27" si="6">Q27+S27+U27+W27+Y27</f>
        <v>1723</v>
      </c>
      <c r="AB27" s="3">
        <f t="shared" ref="AB27" si="7">R27+T27+V27+X27+Z27</f>
        <v>0</v>
      </c>
      <c r="AC27" s="4">
        <f>AA27+AB27</f>
        <v>1723</v>
      </c>
      <c r="AE27" s="8" t="s">
        <v>12</v>
      </c>
      <c r="AF27" s="4">
        <f>IFERROR(B27/Q27, "N.A.")</f>
        <v>4679.1744840525325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3634.453781512605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3957.6320371445154</v>
      </c>
      <c r="AQ27" s="3" t="str">
        <f t="shared" si="8"/>
        <v>N.A.</v>
      </c>
      <c r="AR27" s="4">
        <f t="shared" si="8"/>
        <v>3957.6320371445154</v>
      </c>
    </row>
    <row r="28" spans="1:44" ht="15.75" thickBot="1" x14ac:dyDescent="0.3">
      <c r="A28" s="8" t="s">
        <v>13</v>
      </c>
      <c r="B28" s="4">
        <v>1010500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1010500</v>
      </c>
      <c r="M28" s="3">
        <f t="shared" si="9"/>
        <v>0</v>
      </c>
      <c r="N28" s="4">
        <f t="shared" ref="N28:N30" si="10">L28+M28</f>
        <v>1010500</v>
      </c>
      <c r="P28" s="8" t="s">
        <v>13</v>
      </c>
      <c r="Q28" s="4">
        <v>235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235</v>
      </c>
      <c r="AB28" s="3">
        <f t="shared" ref="AB28:AB30" si="12">R28+T28+V28+X28+Z28</f>
        <v>0</v>
      </c>
      <c r="AC28" s="4">
        <f t="shared" ref="AC28:AC30" si="13">AA28+AB28</f>
        <v>235</v>
      </c>
      <c r="AE28" s="8" t="s">
        <v>13</v>
      </c>
      <c r="AF28" s="4">
        <f t="shared" ref="AF28:AF31" si="14">IFERROR(B28/Q28, "N.A.")</f>
        <v>4300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4300</v>
      </c>
      <c r="AQ28" s="3" t="str">
        <f t="shared" si="8"/>
        <v>N.A.</v>
      </c>
      <c r="AR28" s="4">
        <f t="shared" si="8"/>
        <v>4300</v>
      </c>
    </row>
    <row r="29" spans="1:44" ht="15.75" thickBot="1" x14ac:dyDescent="0.3">
      <c r="A29" s="8" t="s">
        <v>14</v>
      </c>
      <c r="B29" s="4">
        <v>8393050</v>
      </c>
      <c r="C29" s="4">
        <v>5194920</v>
      </c>
      <c r="D29" s="4"/>
      <c r="E29" s="4"/>
      <c r="F29" s="4"/>
      <c r="G29" s="4">
        <v>2350000</v>
      </c>
      <c r="H29" s="4"/>
      <c r="I29" s="4">
        <v>0</v>
      </c>
      <c r="J29" s="4">
        <v>0</v>
      </c>
      <c r="K29" s="4"/>
      <c r="L29" s="3">
        <f t="shared" si="9"/>
        <v>8393050</v>
      </c>
      <c r="M29" s="3">
        <f t="shared" si="9"/>
        <v>7544920</v>
      </c>
      <c r="N29" s="4">
        <f t="shared" si="10"/>
        <v>15937970</v>
      </c>
      <c r="P29" s="8" t="s">
        <v>14</v>
      </c>
      <c r="Q29" s="4">
        <v>1708</v>
      </c>
      <c r="R29" s="4">
        <v>892</v>
      </c>
      <c r="S29" s="4">
        <v>0</v>
      </c>
      <c r="T29" s="4">
        <v>0</v>
      </c>
      <c r="U29" s="4">
        <v>0</v>
      </c>
      <c r="V29" s="4">
        <v>235</v>
      </c>
      <c r="W29" s="4">
        <v>0</v>
      </c>
      <c r="X29" s="4">
        <v>235</v>
      </c>
      <c r="Y29" s="4">
        <v>235</v>
      </c>
      <c r="Z29" s="4">
        <v>0</v>
      </c>
      <c r="AA29" s="3">
        <f t="shared" si="11"/>
        <v>1943</v>
      </c>
      <c r="AB29" s="3">
        <f t="shared" si="12"/>
        <v>1362</v>
      </c>
      <c r="AC29" s="4">
        <f t="shared" si="13"/>
        <v>3305</v>
      </c>
      <c r="AE29" s="8" t="s">
        <v>14</v>
      </c>
      <c r="AF29" s="4">
        <f t="shared" si="14"/>
        <v>4913.9637002341924</v>
      </c>
      <c r="AG29" s="4">
        <f t="shared" si="8"/>
        <v>5823.9013452914796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10000</v>
      </c>
      <c r="AL29" s="4" t="str">
        <f t="shared" si="8"/>
        <v>N.A.</v>
      </c>
      <c r="AM29" s="4">
        <f t="shared" si="8"/>
        <v>0</v>
      </c>
      <c r="AN29" s="4">
        <f t="shared" si="8"/>
        <v>0</v>
      </c>
      <c r="AO29" s="4" t="str">
        <f t="shared" si="8"/>
        <v>N.A.</v>
      </c>
      <c r="AP29" s="4">
        <f t="shared" si="8"/>
        <v>4319.6345856922289</v>
      </c>
      <c r="AQ29" s="3">
        <f t="shared" si="8"/>
        <v>5539.5888399412624</v>
      </c>
      <c r="AR29" s="4">
        <f t="shared" si="8"/>
        <v>4822.3812405446297</v>
      </c>
    </row>
    <row r="30" spans="1:44" ht="15.75" thickBot="1" x14ac:dyDescent="0.3">
      <c r="A30" s="8" t="s">
        <v>15</v>
      </c>
      <c r="B30" s="4">
        <v>1341000</v>
      </c>
      <c r="C30" s="4"/>
      <c r="D30" s="4">
        <v>0</v>
      </c>
      <c r="E30" s="4"/>
      <c r="F30" s="4"/>
      <c r="G30" s="4"/>
      <c r="H30" s="4">
        <v>2008380.0000000007</v>
      </c>
      <c r="I30" s="4"/>
      <c r="J30" s="4">
        <v>0</v>
      </c>
      <c r="K30" s="4"/>
      <c r="L30" s="3">
        <f t="shared" si="9"/>
        <v>3349380.0000000009</v>
      </c>
      <c r="M30" s="3">
        <f t="shared" si="9"/>
        <v>0</v>
      </c>
      <c r="N30" s="4">
        <f t="shared" si="10"/>
        <v>3349380.0000000009</v>
      </c>
      <c r="P30" s="8" t="s">
        <v>15</v>
      </c>
      <c r="Q30" s="4">
        <v>298</v>
      </c>
      <c r="R30" s="4">
        <v>0</v>
      </c>
      <c r="S30" s="4">
        <v>187</v>
      </c>
      <c r="T30" s="4">
        <v>0</v>
      </c>
      <c r="U30" s="4">
        <v>0</v>
      </c>
      <c r="V30" s="4">
        <v>0</v>
      </c>
      <c r="W30" s="4">
        <v>6048</v>
      </c>
      <c r="X30" s="4">
        <v>0</v>
      </c>
      <c r="Y30" s="4">
        <v>1718</v>
      </c>
      <c r="Z30" s="4">
        <v>0</v>
      </c>
      <c r="AA30" s="3">
        <f t="shared" si="11"/>
        <v>8251</v>
      </c>
      <c r="AB30" s="3">
        <f t="shared" si="12"/>
        <v>0</v>
      </c>
      <c r="AC30" s="4">
        <f t="shared" si="13"/>
        <v>8251</v>
      </c>
      <c r="AE30" s="8" t="s">
        <v>15</v>
      </c>
      <c r="AF30" s="4">
        <f t="shared" si="14"/>
        <v>4500</v>
      </c>
      <c r="AG30" s="4" t="str">
        <f t="shared" si="8"/>
        <v>N.A.</v>
      </c>
      <c r="AH30" s="4">
        <f t="shared" si="8"/>
        <v>0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332.07341269841282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405.93625015149689</v>
      </c>
      <c r="AQ30" s="3" t="str">
        <f t="shared" si="8"/>
        <v>N.A.</v>
      </c>
      <c r="AR30" s="4">
        <f t="shared" si="8"/>
        <v>405.93625015149689</v>
      </c>
    </row>
    <row r="31" spans="1:44" ht="15.75" thickBot="1" x14ac:dyDescent="0.3">
      <c r="A31" s="9" t="s">
        <v>16</v>
      </c>
      <c r="B31" s="4">
        <v>13238550.000000002</v>
      </c>
      <c r="C31" s="4">
        <v>5194920</v>
      </c>
      <c r="D31" s="4">
        <v>0</v>
      </c>
      <c r="E31" s="4"/>
      <c r="F31" s="4"/>
      <c r="G31" s="4">
        <v>2350000</v>
      </c>
      <c r="H31" s="4">
        <v>6333379.9999999972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2774</v>
      </c>
      <c r="R31" s="4">
        <v>892</v>
      </c>
      <c r="S31" s="4">
        <v>187</v>
      </c>
      <c r="T31" s="4">
        <v>0</v>
      </c>
      <c r="U31" s="4">
        <v>0</v>
      </c>
      <c r="V31" s="4">
        <v>235</v>
      </c>
      <c r="W31" s="4">
        <v>7238</v>
      </c>
      <c r="X31" s="4">
        <v>235</v>
      </c>
      <c r="Y31" s="4">
        <v>1953</v>
      </c>
      <c r="Z31" s="4">
        <v>0</v>
      </c>
      <c r="AA31" s="3"/>
      <c r="AB31" s="3"/>
      <c r="AC31" s="4"/>
      <c r="AE31" s="9" t="s">
        <v>16</v>
      </c>
      <c r="AF31" s="4">
        <f t="shared" si="14"/>
        <v>4772.3684210526326</v>
      </c>
      <c r="AG31" s="4">
        <f t="shared" si="8"/>
        <v>5823.9013452914796</v>
      </c>
      <c r="AH31" s="4">
        <f t="shared" si="8"/>
        <v>0</v>
      </c>
      <c r="AI31" s="4" t="str">
        <f t="shared" si="8"/>
        <v>N.A.</v>
      </c>
      <c r="AJ31" s="4" t="str">
        <f t="shared" si="8"/>
        <v>N.A.</v>
      </c>
      <c r="AK31" s="4">
        <f t="shared" si="8"/>
        <v>10000</v>
      </c>
      <c r="AL31" s="4">
        <f t="shared" si="8"/>
        <v>875.01796076264122</v>
      </c>
      <c r="AM31" s="4">
        <f t="shared" si="8"/>
        <v>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18433470</v>
      </c>
      <c r="C32" s="39"/>
      <c r="D32" s="38">
        <f>D31+E31</f>
        <v>0</v>
      </c>
      <c r="E32" s="39"/>
      <c r="F32" s="38">
        <f>F31+G31</f>
        <v>2350000</v>
      </c>
      <c r="G32" s="39"/>
      <c r="H32" s="38">
        <f>H31+I31</f>
        <v>6333379.9999999972</v>
      </c>
      <c r="I32" s="39"/>
      <c r="J32" s="38">
        <f>J31+K31</f>
        <v>0</v>
      </c>
      <c r="K32" s="39"/>
      <c r="L32" s="7"/>
      <c r="M32" s="2"/>
      <c r="N32" s="1">
        <f>B32+D32+F32+H32+J32</f>
        <v>27116849.999999996</v>
      </c>
      <c r="P32" s="10" t="s">
        <v>0</v>
      </c>
      <c r="Q32" s="38">
        <f>Q31+R31</f>
        <v>3666</v>
      </c>
      <c r="R32" s="39"/>
      <c r="S32" s="38">
        <f>S31+T31</f>
        <v>187</v>
      </c>
      <c r="T32" s="39"/>
      <c r="U32" s="38">
        <f>U31+V31</f>
        <v>235</v>
      </c>
      <c r="V32" s="39"/>
      <c r="W32" s="38">
        <f>W31+X31</f>
        <v>7473</v>
      </c>
      <c r="X32" s="39"/>
      <c r="Y32" s="38">
        <f>Y31+Z31</f>
        <v>1953</v>
      </c>
      <c r="Z32" s="39"/>
      <c r="AA32" s="7"/>
      <c r="AB32" s="2"/>
      <c r="AC32" s="1">
        <f>Q32+S32+U32+W32+Y32</f>
        <v>13514</v>
      </c>
      <c r="AE32" s="10" t="s">
        <v>0</v>
      </c>
      <c r="AF32" s="19">
        <f>IFERROR(B32/Q32,"N.A.")</f>
        <v>5028.2242225859245</v>
      </c>
      <c r="AG32" s="20"/>
      <c r="AH32" s="19">
        <f>IFERROR(D32/S32,"N.A.")</f>
        <v>0</v>
      </c>
      <c r="AI32" s="20"/>
      <c r="AJ32" s="19">
        <f>IFERROR(F32/U32,"N.A.")</f>
        <v>10000</v>
      </c>
      <c r="AK32" s="20"/>
      <c r="AL32" s="19">
        <f>IFERROR(H32/W32,"N.A.")</f>
        <v>847.50167268834434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2006.5746633121205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536400</v>
      </c>
      <c r="C39" s="4"/>
      <c r="D39" s="4"/>
      <c r="E39" s="4"/>
      <c r="F39" s="4">
        <v>643280</v>
      </c>
      <c r="G39" s="4"/>
      <c r="H39" s="4">
        <v>201025</v>
      </c>
      <c r="I39" s="4"/>
      <c r="J39" s="4">
        <v>0</v>
      </c>
      <c r="K39" s="4"/>
      <c r="L39" s="3">
        <f>B39+D39+F39+H39+J39</f>
        <v>1380705</v>
      </c>
      <c r="M39" s="3">
        <f>C39+E39+G39+I39+K39</f>
        <v>0</v>
      </c>
      <c r="N39" s="4">
        <f>L39+M39</f>
        <v>1380705</v>
      </c>
      <c r="P39" s="8" t="s">
        <v>12</v>
      </c>
      <c r="Q39" s="4">
        <v>298</v>
      </c>
      <c r="R39" s="4">
        <v>0</v>
      </c>
      <c r="S39" s="4">
        <v>0</v>
      </c>
      <c r="T39" s="4">
        <v>0</v>
      </c>
      <c r="U39" s="4">
        <v>187</v>
      </c>
      <c r="V39" s="4">
        <v>0</v>
      </c>
      <c r="W39" s="4">
        <v>859</v>
      </c>
      <c r="X39" s="4">
        <v>0</v>
      </c>
      <c r="Y39" s="4">
        <v>187</v>
      </c>
      <c r="Z39" s="4">
        <v>0</v>
      </c>
      <c r="AA39" s="3">
        <f>Q39+S39+U39+W39+Y39</f>
        <v>1531</v>
      </c>
      <c r="AB39" s="3">
        <f>R39+T39+V39+X39+Z39</f>
        <v>0</v>
      </c>
      <c r="AC39" s="4">
        <f>AA39+AB39</f>
        <v>1531</v>
      </c>
      <c r="AE39" s="8" t="s">
        <v>12</v>
      </c>
      <c r="AF39" s="4">
        <f>IFERROR(B39/Q39, "N.A.")</f>
        <v>1800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3440</v>
      </c>
      <c r="AK39" s="4" t="str">
        <f t="shared" si="15"/>
        <v>N.A.</v>
      </c>
      <c r="AL39" s="4">
        <f t="shared" si="15"/>
        <v>234.0221187427241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901.83213585891576</v>
      </c>
      <c r="AQ39" s="3" t="str">
        <f t="shared" si="15"/>
        <v>N.A.</v>
      </c>
      <c r="AR39" s="4">
        <f t="shared" si="15"/>
        <v>901.83213585891576</v>
      </c>
    </row>
    <row r="40" spans="1:44" ht="15.75" thickBot="1" x14ac:dyDescent="0.3">
      <c r="A40" s="8" t="s">
        <v>13</v>
      </c>
      <c r="B40" s="4">
        <v>1034000</v>
      </c>
      <c r="C40" s="4"/>
      <c r="D40" s="4">
        <v>241230</v>
      </c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1275230</v>
      </c>
      <c r="M40" s="3">
        <f t="shared" si="16"/>
        <v>0</v>
      </c>
      <c r="N40" s="4">
        <f t="shared" ref="N40:N42" si="17">L40+M40</f>
        <v>1275230</v>
      </c>
      <c r="P40" s="8" t="s">
        <v>13</v>
      </c>
      <c r="Q40" s="4">
        <v>470</v>
      </c>
      <c r="R40" s="4">
        <v>0</v>
      </c>
      <c r="S40" s="4">
        <v>374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844</v>
      </c>
      <c r="AB40" s="3">
        <f t="shared" si="18"/>
        <v>0</v>
      </c>
      <c r="AC40" s="4">
        <f t="shared" ref="AC40:AC42" si="19">AA40+AB40</f>
        <v>844</v>
      </c>
      <c r="AE40" s="8" t="s">
        <v>13</v>
      </c>
      <c r="AF40" s="4">
        <f t="shared" ref="AF40:AF43" si="20">IFERROR(B40/Q40, "N.A.")</f>
        <v>2200</v>
      </c>
      <c r="AG40" s="4" t="str">
        <f t="shared" si="15"/>
        <v>N.A.</v>
      </c>
      <c r="AH40" s="4">
        <f t="shared" si="15"/>
        <v>645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1510.9360189573461</v>
      </c>
      <c r="AQ40" s="3" t="str">
        <f t="shared" si="15"/>
        <v>N.A.</v>
      </c>
      <c r="AR40" s="4">
        <f t="shared" si="15"/>
        <v>1510.9360189573461</v>
      </c>
    </row>
    <row r="41" spans="1:44" ht="15.75" thickBot="1" x14ac:dyDescent="0.3">
      <c r="A41" s="8" t="s">
        <v>14</v>
      </c>
      <c r="B41" s="4">
        <v>1212600</v>
      </c>
      <c r="C41" s="4">
        <v>4817500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6"/>
        <v>1212600</v>
      </c>
      <c r="M41" s="3">
        <f t="shared" si="16"/>
        <v>4817500</v>
      </c>
      <c r="N41" s="4">
        <f t="shared" si="17"/>
        <v>6030100</v>
      </c>
      <c r="P41" s="8" t="s">
        <v>14</v>
      </c>
      <c r="Q41" s="4">
        <v>235</v>
      </c>
      <c r="R41" s="4">
        <v>1410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235</v>
      </c>
      <c r="Z41" s="4">
        <v>0</v>
      </c>
      <c r="AA41" s="3">
        <f t="shared" si="18"/>
        <v>470</v>
      </c>
      <c r="AB41" s="3">
        <f t="shared" si="18"/>
        <v>1410</v>
      </c>
      <c r="AC41" s="4">
        <f t="shared" si="19"/>
        <v>1880</v>
      </c>
      <c r="AE41" s="8" t="s">
        <v>14</v>
      </c>
      <c r="AF41" s="4">
        <f t="shared" si="20"/>
        <v>5160</v>
      </c>
      <c r="AG41" s="4">
        <f t="shared" si="15"/>
        <v>3416.6666666666665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>
        <f t="shared" si="15"/>
        <v>0</v>
      </c>
      <c r="AO41" s="4" t="str">
        <f t="shared" si="15"/>
        <v>N.A.</v>
      </c>
      <c r="AP41" s="4">
        <f t="shared" si="15"/>
        <v>2580</v>
      </c>
      <c r="AQ41" s="3">
        <f t="shared" si="15"/>
        <v>3416.6666666666665</v>
      </c>
      <c r="AR41" s="4">
        <f t="shared" si="15"/>
        <v>3207.5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750910.00000000012</v>
      </c>
      <c r="I42" s="4"/>
      <c r="J42" s="4">
        <v>0</v>
      </c>
      <c r="K42" s="4"/>
      <c r="L42" s="3">
        <f t="shared" si="16"/>
        <v>750910.00000000012</v>
      </c>
      <c r="M42" s="3">
        <f t="shared" si="16"/>
        <v>0</v>
      </c>
      <c r="N42" s="4">
        <f t="shared" si="17"/>
        <v>750910.00000000012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1081</v>
      </c>
      <c r="X42" s="4">
        <v>0</v>
      </c>
      <c r="Y42" s="4">
        <v>1046</v>
      </c>
      <c r="Z42" s="4">
        <v>0</v>
      </c>
      <c r="AA42" s="3">
        <f t="shared" si="18"/>
        <v>2127</v>
      </c>
      <c r="AB42" s="3">
        <f t="shared" si="18"/>
        <v>0</v>
      </c>
      <c r="AC42" s="4">
        <f t="shared" si="19"/>
        <v>2127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>
        <f t="shared" si="15"/>
        <v>694.64384828862171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353.03714151386936</v>
      </c>
      <c r="AQ42" s="3" t="str">
        <f t="shared" si="15"/>
        <v>N.A.</v>
      </c>
      <c r="AR42" s="4">
        <f t="shared" si="15"/>
        <v>353.03714151386936</v>
      </c>
    </row>
    <row r="43" spans="1:44" ht="15.75" thickBot="1" x14ac:dyDescent="0.3">
      <c r="A43" s="9" t="s">
        <v>16</v>
      </c>
      <c r="B43" s="4">
        <v>2783000</v>
      </c>
      <c r="C43" s="4">
        <v>4817500</v>
      </c>
      <c r="D43" s="4">
        <v>241230</v>
      </c>
      <c r="E43" s="4"/>
      <c r="F43" s="4">
        <v>643280</v>
      </c>
      <c r="G43" s="4"/>
      <c r="H43" s="4">
        <v>951935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1003</v>
      </c>
      <c r="R43" s="4">
        <v>1410</v>
      </c>
      <c r="S43" s="4">
        <v>374</v>
      </c>
      <c r="T43" s="4">
        <v>0</v>
      </c>
      <c r="U43" s="4">
        <v>187</v>
      </c>
      <c r="V43" s="4">
        <v>0</v>
      </c>
      <c r="W43" s="4">
        <v>1940</v>
      </c>
      <c r="X43" s="4">
        <v>0</v>
      </c>
      <c r="Y43" s="4">
        <v>1468</v>
      </c>
      <c r="Z43" s="4">
        <v>0</v>
      </c>
      <c r="AA43" s="3"/>
      <c r="AB43" s="3"/>
      <c r="AC43" s="4"/>
      <c r="AE43" s="9" t="s">
        <v>16</v>
      </c>
      <c r="AF43" s="4">
        <f t="shared" si="20"/>
        <v>2774.6759720837485</v>
      </c>
      <c r="AG43" s="4">
        <f t="shared" si="15"/>
        <v>3416.6666666666665</v>
      </c>
      <c r="AH43" s="4">
        <f t="shared" si="15"/>
        <v>645</v>
      </c>
      <c r="AI43" s="4" t="str">
        <f t="shared" si="15"/>
        <v>N.A.</v>
      </c>
      <c r="AJ43" s="4">
        <f t="shared" si="15"/>
        <v>3440</v>
      </c>
      <c r="AK43" s="4" t="str">
        <f t="shared" si="15"/>
        <v>N.A.</v>
      </c>
      <c r="AL43" s="4">
        <f t="shared" si="15"/>
        <v>490.68814432989689</v>
      </c>
      <c r="AM43" s="4" t="str">
        <f t="shared" si="15"/>
        <v>N.A.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7600500</v>
      </c>
      <c r="C44" s="39"/>
      <c r="D44" s="38">
        <f>D43+E43</f>
        <v>241230</v>
      </c>
      <c r="E44" s="39"/>
      <c r="F44" s="38">
        <f>F43+G43</f>
        <v>643280</v>
      </c>
      <c r="G44" s="39"/>
      <c r="H44" s="38">
        <f>H43+I43</f>
        <v>951935</v>
      </c>
      <c r="I44" s="39"/>
      <c r="J44" s="38">
        <f>J43+K43</f>
        <v>0</v>
      </c>
      <c r="K44" s="39"/>
      <c r="L44" s="7"/>
      <c r="M44" s="2"/>
      <c r="N44" s="1">
        <f>B44+D44+F44+H44+J44</f>
        <v>9436945</v>
      </c>
      <c r="P44" s="10" t="s">
        <v>0</v>
      </c>
      <c r="Q44" s="38">
        <f>Q43+R43</f>
        <v>2413</v>
      </c>
      <c r="R44" s="39"/>
      <c r="S44" s="38">
        <f>S43+T43</f>
        <v>374</v>
      </c>
      <c r="T44" s="39"/>
      <c r="U44" s="38">
        <f>U43+V43</f>
        <v>187</v>
      </c>
      <c r="V44" s="39"/>
      <c r="W44" s="38">
        <f>W43+X43</f>
        <v>1940</v>
      </c>
      <c r="X44" s="39"/>
      <c r="Y44" s="38">
        <f>Y43+Z43</f>
        <v>1468</v>
      </c>
      <c r="Z44" s="39"/>
      <c r="AA44" s="7"/>
      <c r="AB44" s="2"/>
      <c r="AC44" s="1">
        <f>Q44+S44+U44+W44+Y44</f>
        <v>6382</v>
      </c>
      <c r="AE44" s="10" t="s">
        <v>0</v>
      </c>
      <c r="AF44" s="19">
        <f>IFERROR(B44/Q44,"N.A.")</f>
        <v>3149.8135101533362</v>
      </c>
      <c r="AG44" s="20"/>
      <c r="AH44" s="19">
        <f>IFERROR(D44/S44,"N.A.")</f>
        <v>645</v>
      </c>
      <c r="AI44" s="20"/>
      <c r="AJ44" s="19">
        <f>IFERROR(F44/U44,"N.A.")</f>
        <v>3440</v>
      </c>
      <c r="AK44" s="20"/>
      <c r="AL44" s="19">
        <f>IFERROR(H44/W44,"N.A.")</f>
        <v>490.68814432989689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1478.6814478219994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>
        <v>1659000</v>
      </c>
      <c r="G15" s="4"/>
      <c r="H15" s="4">
        <v>6905548</v>
      </c>
      <c r="I15" s="4"/>
      <c r="J15" s="4">
        <v>0</v>
      </c>
      <c r="K15" s="4"/>
      <c r="L15" s="3">
        <f>B15+D15+F15+H15+J15</f>
        <v>8564548</v>
      </c>
      <c r="M15" s="3">
        <f>C15+E15+G15+I15+K15</f>
        <v>0</v>
      </c>
      <c r="N15" s="4">
        <f>L15+M15</f>
        <v>8564548</v>
      </c>
      <c r="P15" s="8" t="s">
        <v>12</v>
      </c>
      <c r="Q15" s="4">
        <v>0</v>
      </c>
      <c r="R15" s="4">
        <v>0</v>
      </c>
      <c r="S15" s="4">
        <v>0</v>
      </c>
      <c r="T15" s="4">
        <v>0</v>
      </c>
      <c r="U15" s="4">
        <v>158</v>
      </c>
      <c r="V15" s="4">
        <v>0</v>
      </c>
      <c r="W15" s="4">
        <v>1106</v>
      </c>
      <c r="X15" s="4">
        <v>0</v>
      </c>
      <c r="Y15" s="4">
        <v>158</v>
      </c>
      <c r="Z15" s="4">
        <v>0</v>
      </c>
      <c r="AA15" s="3">
        <f>Q15+S15+U15+W15+Y15</f>
        <v>1422</v>
      </c>
      <c r="AB15" s="3">
        <f>R15+T15+V15+X15+Z15</f>
        <v>0</v>
      </c>
      <c r="AC15" s="4">
        <f>AA15+AB15</f>
        <v>1422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10500</v>
      </c>
      <c r="AK15" s="4" t="str">
        <f t="shared" si="0"/>
        <v>N.A.</v>
      </c>
      <c r="AL15" s="4">
        <f t="shared" si="0"/>
        <v>6243.7142857142853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6022.8888888888887</v>
      </c>
      <c r="AQ15" s="3" t="str">
        <f t="shared" si="0"/>
        <v>N.A.</v>
      </c>
      <c r="AR15" s="4">
        <f t="shared" si="0"/>
        <v>6022.8888888888887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3139460</v>
      </c>
      <c r="C17" s="4">
        <v>12270280</v>
      </c>
      <c r="D17" s="4"/>
      <c r="E17" s="4"/>
      <c r="F17" s="4"/>
      <c r="G17" s="4"/>
      <c r="H17" s="4"/>
      <c r="I17" s="4">
        <v>6378460</v>
      </c>
      <c r="J17" s="4"/>
      <c r="K17" s="4"/>
      <c r="L17" s="3">
        <f t="shared" si="1"/>
        <v>3139460</v>
      </c>
      <c r="M17" s="3">
        <f t="shared" si="1"/>
        <v>18648740</v>
      </c>
      <c r="N17" s="4">
        <f t="shared" si="2"/>
        <v>21788200</v>
      </c>
      <c r="P17" s="8" t="s">
        <v>14</v>
      </c>
      <c r="Q17" s="4">
        <v>474</v>
      </c>
      <c r="R17" s="4">
        <v>1422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632</v>
      </c>
      <c r="Y17" s="4">
        <v>0</v>
      </c>
      <c r="Z17" s="4">
        <v>0</v>
      </c>
      <c r="AA17" s="3">
        <f t="shared" si="3"/>
        <v>474</v>
      </c>
      <c r="AB17" s="3">
        <f t="shared" si="3"/>
        <v>2054</v>
      </c>
      <c r="AC17" s="4">
        <f t="shared" si="4"/>
        <v>2528</v>
      </c>
      <c r="AE17" s="8" t="s">
        <v>14</v>
      </c>
      <c r="AF17" s="4">
        <f t="shared" si="5"/>
        <v>6623.333333333333</v>
      </c>
      <c r="AG17" s="4">
        <f t="shared" si="0"/>
        <v>8628.8888888888887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10092.5</v>
      </c>
      <c r="AN17" s="4" t="str">
        <f t="shared" si="0"/>
        <v>N.A.</v>
      </c>
      <c r="AO17" s="4" t="str">
        <f t="shared" si="0"/>
        <v>N.A.</v>
      </c>
      <c r="AP17" s="4">
        <f t="shared" si="0"/>
        <v>6623.333333333333</v>
      </c>
      <c r="AQ17" s="3">
        <f t="shared" si="0"/>
        <v>9079.2307692307695</v>
      </c>
      <c r="AR17" s="4">
        <f t="shared" si="0"/>
        <v>8618.75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1182156</v>
      </c>
      <c r="I18" s="4"/>
      <c r="J18" s="4"/>
      <c r="K18" s="4"/>
      <c r="L18" s="3">
        <f t="shared" si="1"/>
        <v>1182156</v>
      </c>
      <c r="M18" s="3">
        <f t="shared" si="1"/>
        <v>0</v>
      </c>
      <c r="N18" s="4">
        <f t="shared" si="2"/>
        <v>1182156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316</v>
      </c>
      <c r="X18" s="4">
        <v>0</v>
      </c>
      <c r="Y18" s="4">
        <v>0</v>
      </c>
      <c r="Z18" s="4">
        <v>0</v>
      </c>
      <c r="AA18" s="3">
        <f t="shared" si="3"/>
        <v>316</v>
      </c>
      <c r="AB18" s="3">
        <f t="shared" si="3"/>
        <v>0</v>
      </c>
      <c r="AC18" s="4">
        <f t="shared" si="4"/>
        <v>316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3741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3741</v>
      </c>
      <c r="AQ18" s="3" t="str">
        <f t="shared" si="0"/>
        <v>N.A.</v>
      </c>
      <c r="AR18" s="4">
        <f t="shared" si="0"/>
        <v>3741</v>
      </c>
    </row>
    <row r="19" spans="1:44" ht="15.75" thickBot="1" x14ac:dyDescent="0.3">
      <c r="A19" s="9" t="s">
        <v>16</v>
      </c>
      <c r="B19" s="4">
        <v>3139460</v>
      </c>
      <c r="C19" s="4">
        <v>12270280</v>
      </c>
      <c r="D19" s="4"/>
      <c r="E19" s="4"/>
      <c r="F19" s="4">
        <v>1659000</v>
      </c>
      <c r="G19" s="4"/>
      <c r="H19" s="4">
        <v>8087704.0000000019</v>
      </c>
      <c r="I19" s="4">
        <v>6378460</v>
      </c>
      <c r="J19" s="4">
        <v>0</v>
      </c>
      <c r="K19" s="4"/>
      <c r="L19" s="3"/>
      <c r="M19" s="3"/>
      <c r="N19" s="4"/>
      <c r="P19" s="9" t="s">
        <v>16</v>
      </c>
      <c r="Q19" s="4">
        <v>474</v>
      </c>
      <c r="R19" s="4">
        <v>1422</v>
      </c>
      <c r="S19" s="4">
        <v>0</v>
      </c>
      <c r="T19" s="4">
        <v>0</v>
      </c>
      <c r="U19" s="4">
        <v>158</v>
      </c>
      <c r="V19" s="4">
        <v>0</v>
      </c>
      <c r="W19" s="4">
        <v>1422</v>
      </c>
      <c r="X19" s="4">
        <v>632</v>
      </c>
      <c r="Y19" s="4">
        <v>158</v>
      </c>
      <c r="Z19" s="4">
        <v>0</v>
      </c>
      <c r="AA19" s="3"/>
      <c r="AB19" s="3"/>
      <c r="AC19" s="4"/>
      <c r="AE19" s="9" t="s">
        <v>16</v>
      </c>
      <c r="AF19" s="4">
        <f t="shared" si="5"/>
        <v>6623.333333333333</v>
      </c>
      <c r="AG19" s="4">
        <f t="shared" si="0"/>
        <v>8628.8888888888887</v>
      </c>
      <c r="AH19" s="4" t="str">
        <f t="shared" si="0"/>
        <v>N.A.</v>
      </c>
      <c r="AI19" s="4" t="str">
        <f t="shared" si="0"/>
        <v>N.A.</v>
      </c>
      <c r="AJ19" s="4">
        <f t="shared" si="0"/>
        <v>10500</v>
      </c>
      <c r="AK19" s="4" t="str">
        <f t="shared" si="0"/>
        <v>N.A.</v>
      </c>
      <c r="AL19" s="4">
        <f t="shared" si="0"/>
        <v>5687.5555555555566</v>
      </c>
      <c r="AM19" s="4">
        <f t="shared" si="0"/>
        <v>10092.5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15409740</v>
      </c>
      <c r="C20" s="39"/>
      <c r="D20" s="38">
        <f>D19+E19</f>
        <v>0</v>
      </c>
      <c r="E20" s="39"/>
      <c r="F20" s="38">
        <f>F19+G19</f>
        <v>1659000</v>
      </c>
      <c r="G20" s="39"/>
      <c r="H20" s="38">
        <f>H19+I19</f>
        <v>14466164.000000002</v>
      </c>
      <c r="I20" s="39"/>
      <c r="J20" s="38">
        <f>J19+K19</f>
        <v>0</v>
      </c>
      <c r="K20" s="39"/>
      <c r="L20" s="7"/>
      <c r="M20" s="2"/>
      <c r="N20" s="1">
        <f>B20+D20+F20+H20+J20</f>
        <v>31534904</v>
      </c>
      <c r="P20" s="10" t="s">
        <v>0</v>
      </c>
      <c r="Q20" s="38">
        <f>Q19+R19</f>
        <v>1896</v>
      </c>
      <c r="R20" s="39"/>
      <c r="S20" s="38">
        <f>S19+T19</f>
        <v>0</v>
      </c>
      <c r="T20" s="39"/>
      <c r="U20" s="38">
        <f>U19+V19</f>
        <v>158</v>
      </c>
      <c r="V20" s="39"/>
      <c r="W20" s="38">
        <f>W19+X19</f>
        <v>2054</v>
      </c>
      <c r="X20" s="39"/>
      <c r="Y20" s="38">
        <f>Y19+Z19</f>
        <v>158</v>
      </c>
      <c r="Z20" s="39"/>
      <c r="AA20" s="7"/>
      <c r="AB20" s="2"/>
      <c r="AC20" s="1">
        <f>Q20+S20+U20+W20+Y20</f>
        <v>4266</v>
      </c>
      <c r="AE20" s="10" t="s">
        <v>0</v>
      </c>
      <c r="AF20" s="19">
        <f>IFERROR(B20/Q20,"N.A.")</f>
        <v>8127.5</v>
      </c>
      <c r="AG20" s="20"/>
      <c r="AH20" s="19" t="str">
        <f>IFERROR(D20/S20,"N.A.")</f>
        <v>N.A.</v>
      </c>
      <c r="AI20" s="20"/>
      <c r="AJ20" s="19">
        <f>IFERROR(F20/U20,"N.A.")</f>
        <v>10500</v>
      </c>
      <c r="AK20" s="20"/>
      <c r="AL20" s="19">
        <f>IFERROR(H20/W20,"N.A.")</f>
        <v>7042.923076923078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7392.1481481481478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>
        <v>1659000</v>
      </c>
      <c r="G27" s="4"/>
      <c r="H27" s="4">
        <v>6905548</v>
      </c>
      <c r="I27" s="4"/>
      <c r="J27" s="4"/>
      <c r="K27" s="4"/>
      <c r="L27" s="3">
        <f>B27+D27+F27+H27+J27</f>
        <v>8564548</v>
      </c>
      <c r="M27" s="3">
        <f>C27+E27+G27+I27+K27</f>
        <v>0</v>
      </c>
      <c r="N27" s="4">
        <f>L27+M27</f>
        <v>8564548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158</v>
      </c>
      <c r="V27" s="4">
        <v>0</v>
      </c>
      <c r="W27" s="4">
        <v>1106</v>
      </c>
      <c r="X27" s="4">
        <v>0</v>
      </c>
      <c r="Y27" s="4">
        <v>0</v>
      </c>
      <c r="Z27" s="4">
        <v>0</v>
      </c>
      <c r="AA27" s="3">
        <f>Q27+S27+U27+W27+Y27</f>
        <v>1264</v>
      </c>
      <c r="AB27" s="3">
        <f>R27+T27+V27+X27+Z27</f>
        <v>0</v>
      </c>
      <c r="AC27" s="4">
        <f>AA27+AB27</f>
        <v>1264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10500</v>
      </c>
      <c r="AK27" s="4" t="str">
        <f t="shared" si="6"/>
        <v>N.A.</v>
      </c>
      <c r="AL27" s="4">
        <f t="shared" si="6"/>
        <v>6243.7142857142853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6775.75</v>
      </c>
      <c r="AQ27" s="3" t="str">
        <f t="shared" si="6"/>
        <v>N.A.</v>
      </c>
      <c r="AR27" s="4">
        <f t="shared" si="6"/>
        <v>6775.75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2528000</v>
      </c>
      <c r="C29" s="4">
        <v>7688280</v>
      </c>
      <c r="D29" s="4"/>
      <c r="E29" s="4"/>
      <c r="F29" s="4"/>
      <c r="G29" s="4"/>
      <c r="H29" s="4"/>
      <c r="I29" s="4">
        <v>4000560</v>
      </c>
      <c r="J29" s="4"/>
      <c r="K29" s="4"/>
      <c r="L29" s="3">
        <f t="shared" si="7"/>
        <v>2528000</v>
      </c>
      <c r="M29" s="3">
        <f t="shared" si="7"/>
        <v>11688840</v>
      </c>
      <c r="N29" s="4">
        <f t="shared" si="8"/>
        <v>14216840</v>
      </c>
      <c r="P29" s="8" t="s">
        <v>14</v>
      </c>
      <c r="Q29" s="4">
        <v>316</v>
      </c>
      <c r="R29" s="4">
        <v>948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474</v>
      </c>
      <c r="Y29" s="4">
        <v>0</v>
      </c>
      <c r="Z29" s="4">
        <v>0</v>
      </c>
      <c r="AA29" s="3">
        <f t="shared" si="9"/>
        <v>316</v>
      </c>
      <c r="AB29" s="3">
        <f t="shared" si="9"/>
        <v>1422</v>
      </c>
      <c r="AC29" s="4">
        <f t="shared" si="10"/>
        <v>1738</v>
      </c>
      <c r="AE29" s="8" t="s">
        <v>14</v>
      </c>
      <c r="AF29" s="4">
        <f t="shared" si="11"/>
        <v>8000</v>
      </c>
      <c r="AG29" s="4">
        <f t="shared" si="6"/>
        <v>8110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8440</v>
      </c>
      <c r="AN29" s="4" t="str">
        <f t="shared" si="6"/>
        <v>N.A.</v>
      </c>
      <c r="AO29" s="4" t="str">
        <f t="shared" si="6"/>
        <v>N.A.</v>
      </c>
      <c r="AP29" s="4">
        <f t="shared" si="6"/>
        <v>8000</v>
      </c>
      <c r="AQ29" s="3">
        <f t="shared" si="6"/>
        <v>8220</v>
      </c>
      <c r="AR29" s="4">
        <f t="shared" si="6"/>
        <v>8180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1182156</v>
      </c>
      <c r="I30" s="4"/>
      <c r="J30" s="4"/>
      <c r="K30" s="4"/>
      <c r="L30" s="3">
        <f t="shared" si="7"/>
        <v>1182156</v>
      </c>
      <c r="M30" s="3">
        <f t="shared" si="7"/>
        <v>0</v>
      </c>
      <c r="N30" s="4">
        <f t="shared" si="8"/>
        <v>1182156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316</v>
      </c>
      <c r="X30" s="4">
        <v>0</v>
      </c>
      <c r="Y30" s="4">
        <v>0</v>
      </c>
      <c r="Z30" s="4">
        <v>0</v>
      </c>
      <c r="AA30" s="3">
        <f t="shared" si="9"/>
        <v>316</v>
      </c>
      <c r="AB30" s="3">
        <f t="shared" si="9"/>
        <v>0</v>
      </c>
      <c r="AC30" s="4">
        <f t="shared" si="10"/>
        <v>316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3741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3741</v>
      </c>
      <c r="AQ30" s="3" t="str">
        <f t="shared" si="6"/>
        <v>N.A.</v>
      </c>
      <c r="AR30" s="4">
        <f t="shared" si="6"/>
        <v>3741</v>
      </c>
    </row>
    <row r="31" spans="1:44" ht="15.75" thickBot="1" x14ac:dyDescent="0.3">
      <c r="A31" s="9" t="s">
        <v>16</v>
      </c>
      <c r="B31" s="4">
        <v>2528000</v>
      </c>
      <c r="C31" s="4">
        <v>7688280</v>
      </c>
      <c r="D31" s="4"/>
      <c r="E31" s="4"/>
      <c r="F31" s="4">
        <v>1659000</v>
      </c>
      <c r="G31" s="4"/>
      <c r="H31" s="4">
        <v>8087704.0000000019</v>
      </c>
      <c r="I31" s="4">
        <v>4000560</v>
      </c>
      <c r="J31" s="4"/>
      <c r="K31" s="4"/>
      <c r="L31" s="3"/>
      <c r="M31" s="3"/>
      <c r="N31" s="4"/>
      <c r="P31" s="9" t="s">
        <v>16</v>
      </c>
      <c r="Q31" s="4">
        <v>316</v>
      </c>
      <c r="R31" s="4">
        <v>948</v>
      </c>
      <c r="S31" s="4">
        <v>0</v>
      </c>
      <c r="T31" s="4">
        <v>0</v>
      </c>
      <c r="U31" s="4">
        <v>158</v>
      </c>
      <c r="V31" s="4">
        <v>0</v>
      </c>
      <c r="W31" s="4">
        <v>1422</v>
      </c>
      <c r="X31" s="4">
        <v>474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8000</v>
      </c>
      <c r="AG31" s="4">
        <f t="shared" si="6"/>
        <v>8110</v>
      </c>
      <c r="AH31" s="4" t="str">
        <f t="shared" si="6"/>
        <v>N.A.</v>
      </c>
      <c r="AI31" s="4" t="str">
        <f t="shared" si="6"/>
        <v>N.A.</v>
      </c>
      <c r="AJ31" s="4">
        <f t="shared" si="6"/>
        <v>10500</v>
      </c>
      <c r="AK31" s="4" t="str">
        <f t="shared" si="6"/>
        <v>N.A.</v>
      </c>
      <c r="AL31" s="4">
        <f t="shared" si="6"/>
        <v>5687.5555555555566</v>
      </c>
      <c r="AM31" s="4">
        <f t="shared" si="6"/>
        <v>8440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10216280</v>
      </c>
      <c r="C32" s="39"/>
      <c r="D32" s="38">
        <f>D31+E31</f>
        <v>0</v>
      </c>
      <c r="E32" s="39"/>
      <c r="F32" s="38">
        <f>F31+G31</f>
        <v>1659000</v>
      </c>
      <c r="G32" s="39"/>
      <c r="H32" s="38">
        <f>H31+I31</f>
        <v>12088264.000000002</v>
      </c>
      <c r="I32" s="39"/>
      <c r="J32" s="38">
        <f>J31+K31</f>
        <v>0</v>
      </c>
      <c r="K32" s="39"/>
      <c r="L32" s="7"/>
      <c r="M32" s="2"/>
      <c r="N32" s="1">
        <f>B32+D32+F32+H32+J32</f>
        <v>23963544</v>
      </c>
      <c r="P32" s="10" t="s">
        <v>0</v>
      </c>
      <c r="Q32" s="38">
        <f>Q31+R31</f>
        <v>1264</v>
      </c>
      <c r="R32" s="39"/>
      <c r="S32" s="38">
        <f>S31+T31</f>
        <v>0</v>
      </c>
      <c r="T32" s="39"/>
      <c r="U32" s="38">
        <f>U31+V31</f>
        <v>158</v>
      </c>
      <c r="V32" s="39"/>
      <c r="W32" s="38">
        <f>W31+X31</f>
        <v>1896</v>
      </c>
      <c r="X32" s="39"/>
      <c r="Y32" s="38">
        <f>Y31+Z31</f>
        <v>0</v>
      </c>
      <c r="Z32" s="39"/>
      <c r="AA32" s="7"/>
      <c r="AB32" s="2"/>
      <c r="AC32" s="1">
        <f>Q32+S32+U32+W32+Y32</f>
        <v>3318</v>
      </c>
      <c r="AE32" s="10" t="s">
        <v>0</v>
      </c>
      <c r="AF32" s="19">
        <f>IFERROR(B32/Q32,"N.A.")</f>
        <v>8082.5</v>
      </c>
      <c r="AG32" s="20"/>
      <c r="AH32" s="19" t="str">
        <f>IFERROR(D32/S32,"N.A.")</f>
        <v>N.A.</v>
      </c>
      <c r="AI32" s="20"/>
      <c r="AJ32" s="19">
        <f>IFERROR(F32/U32,"N.A.")</f>
        <v>10500</v>
      </c>
      <c r="AK32" s="20"/>
      <c r="AL32" s="19">
        <f>IFERROR(H32/W32,"N.A.")</f>
        <v>6375.6666666666679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7222.2857142857147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>
        <v>0</v>
      </c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158</v>
      </c>
      <c r="Z39" s="4">
        <v>0</v>
      </c>
      <c r="AA39" s="3">
        <f>Q39+S39+U39+W39+Y39</f>
        <v>158</v>
      </c>
      <c r="AB39" s="3">
        <f>R39+T39+V39+X39+Z39</f>
        <v>0</v>
      </c>
      <c r="AC39" s="4">
        <f>AA39+AB39</f>
        <v>158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0</v>
      </c>
      <c r="AQ39" s="3" t="str">
        <f t="shared" si="12"/>
        <v>N.A.</v>
      </c>
      <c r="AR39" s="4">
        <f t="shared" si="12"/>
        <v>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611460</v>
      </c>
      <c r="C41" s="4">
        <v>4582000</v>
      </c>
      <c r="D41" s="4"/>
      <c r="E41" s="4"/>
      <c r="F41" s="4"/>
      <c r="G41" s="4"/>
      <c r="H41" s="4"/>
      <c r="I41" s="4">
        <v>2377900</v>
      </c>
      <c r="J41" s="4"/>
      <c r="K41" s="4"/>
      <c r="L41" s="3">
        <f t="shared" si="13"/>
        <v>611460</v>
      </c>
      <c r="M41" s="3">
        <f t="shared" si="13"/>
        <v>6959900</v>
      </c>
      <c r="N41" s="4">
        <f t="shared" si="14"/>
        <v>7571360</v>
      </c>
      <c r="P41" s="8" t="s">
        <v>14</v>
      </c>
      <c r="Q41" s="4">
        <v>158</v>
      </c>
      <c r="R41" s="4">
        <v>474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158</v>
      </c>
      <c r="Y41" s="4">
        <v>0</v>
      </c>
      <c r="Z41" s="4">
        <v>0</v>
      </c>
      <c r="AA41" s="3">
        <f t="shared" si="15"/>
        <v>158</v>
      </c>
      <c r="AB41" s="3">
        <f t="shared" si="15"/>
        <v>632</v>
      </c>
      <c r="AC41" s="4">
        <f t="shared" si="16"/>
        <v>790</v>
      </c>
      <c r="AE41" s="8" t="s">
        <v>14</v>
      </c>
      <c r="AF41" s="4">
        <f t="shared" si="17"/>
        <v>3870</v>
      </c>
      <c r="AG41" s="4">
        <f t="shared" si="12"/>
        <v>9666.6666666666661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15050</v>
      </c>
      <c r="AN41" s="4" t="str">
        <f t="shared" si="12"/>
        <v>N.A.</v>
      </c>
      <c r="AO41" s="4" t="str">
        <f t="shared" si="12"/>
        <v>N.A.</v>
      </c>
      <c r="AP41" s="4">
        <f t="shared" si="12"/>
        <v>3870</v>
      </c>
      <c r="AQ41" s="3">
        <f t="shared" si="12"/>
        <v>11012.5</v>
      </c>
      <c r="AR41" s="4">
        <f t="shared" si="12"/>
        <v>9584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611460</v>
      </c>
      <c r="C43" s="4">
        <v>4582000</v>
      </c>
      <c r="D43" s="4"/>
      <c r="E43" s="4"/>
      <c r="F43" s="4"/>
      <c r="G43" s="4"/>
      <c r="H43" s="4"/>
      <c r="I43" s="4">
        <v>2377900</v>
      </c>
      <c r="J43" s="4">
        <v>0</v>
      </c>
      <c r="K43" s="4"/>
      <c r="L43" s="3"/>
      <c r="M43" s="3"/>
      <c r="N43" s="4"/>
      <c r="P43" s="9" t="s">
        <v>16</v>
      </c>
      <c r="Q43" s="4">
        <v>158</v>
      </c>
      <c r="R43" s="4">
        <v>474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158</v>
      </c>
      <c r="Y43" s="4">
        <v>158</v>
      </c>
      <c r="Z43" s="4">
        <v>0</v>
      </c>
      <c r="AA43" s="3"/>
      <c r="AB43" s="3"/>
      <c r="AC43" s="4"/>
      <c r="AE43" s="9" t="s">
        <v>16</v>
      </c>
      <c r="AF43" s="4">
        <f t="shared" si="17"/>
        <v>3870</v>
      </c>
      <c r="AG43" s="4">
        <f t="shared" si="12"/>
        <v>9666.6666666666661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>
        <f t="shared" si="12"/>
        <v>15050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5193460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2377900</v>
      </c>
      <c r="I44" s="39"/>
      <c r="J44" s="38">
        <f>J43+K43</f>
        <v>0</v>
      </c>
      <c r="K44" s="39"/>
      <c r="L44" s="7"/>
      <c r="M44" s="2"/>
      <c r="N44" s="1">
        <f>B44+D44+F44+H44+J44</f>
        <v>7571360</v>
      </c>
      <c r="P44" s="10" t="s">
        <v>0</v>
      </c>
      <c r="Q44" s="38">
        <f>Q43+R43</f>
        <v>632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158</v>
      </c>
      <c r="X44" s="39"/>
      <c r="Y44" s="38">
        <f>Y43+Z43</f>
        <v>158</v>
      </c>
      <c r="Z44" s="39"/>
      <c r="AA44" s="7"/>
      <c r="AB44" s="2"/>
      <c r="AC44" s="1">
        <f>Q44+S44+U44+W44+Y44</f>
        <v>948</v>
      </c>
      <c r="AE44" s="10" t="s">
        <v>0</v>
      </c>
      <c r="AF44" s="19">
        <f>IFERROR(B44/Q44,"N.A.")</f>
        <v>8217.5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15050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7986.666666666667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220162371.99999997</v>
      </c>
      <c r="C15" s="4"/>
      <c r="D15" s="4">
        <v>77847700</v>
      </c>
      <c r="E15" s="4"/>
      <c r="F15" s="4">
        <v>77115280</v>
      </c>
      <c r="G15" s="4"/>
      <c r="H15" s="4">
        <v>407869731.99999994</v>
      </c>
      <c r="I15" s="4"/>
      <c r="J15" s="4">
        <v>0</v>
      </c>
      <c r="K15" s="4"/>
      <c r="L15" s="3">
        <f>B15+D15+F15+H15+J15</f>
        <v>782995084</v>
      </c>
      <c r="M15" s="3">
        <f>C15+E15+G15+I15+K15</f>
        <v>0</v>
      </c>
      <c r="N15" s="4">
        <f>L15+M15</f>
        <v>782995084</v>
      </c>
      <c r="P15" s="8" t="s">
        <v>12</v>
      </c>
      <c r="Q15" s="4">
        <v>43226</v>
      </c>
      <c r="R15" s="4">
        <v>0</v>
      </c>
      <c r="S15" s="4">
        <v>14432</v>
      </c>
      <c r="T15" s="4">
        <v>0</v>
      </c>
      <c r="U15" s="4">
        <v>12069</v>
      </c>
      <c r="V15" s="4">
        <v>0</v>
      </c>
      <c r="W15" s="4">
        <v>110071</v>
      </c>
      <c r="X15" s="4">
        <v>0</v>
      </c>
      <c r="Y15" s="4">
        <v>11597</v>
      </c>
      <c r="Z15" s="4">
        <v>0</v>
      </c>
      <c r="AA15" s="3">
        <f>Q15+S15+U15+W15+Y15</f>
        <v>191395</v>
      </c>
      <c r="AB15" s="3">
        <f>R15+T15+V15+X15+Z15</f>
        <v>0</v>
      </c>
      <c r="AC15" s="4">
        <f>AA15+AB15</f>
        <v>191395</v>
      </c>
      <c r="AE15" s="8" t="s">
        <v>12</v>
      </c>
      <c r="AF15" s="4">
        <f>IFERROR(B15/Q15, "N.A.")</f>
        <v>5093.2858002128341</v>
      </c>
      <c r="AG15" s="4" t="str">
        <f t="shared" ref="AG15:AR19" si="0">IFERROR(C15/R15, "N.A.")</f>
        <v>N.A.</v>
      </c>
      <c r="AH15" s="4">
        <f t="shared" si="0"/>
        <v>5394.1033813747226</v>
      </c>
      <c r="AI15" s="4" t="str">
        <f t="shared" si="0"/>
        <v>N.A.</v>
      </c>
      <c r="AJ15" s="4">
        <f t="shared" si="0"/>
        <v>6389.5335156185265</v>
      </c>
      <c r="AK15" s="4" t="str">
        <f t="shared" si="0"/>
        <v>N.A.</v>
      </c>
      <c r="AL15" s="4">
        <f t="shared" si="0"/>
        <v>3705.5149131015428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4090.9902766529949</v>
      </c>
      <c r="AQ15" s="3" t="str">
        <f t="shared" si="0"/>
        <v>N.A.</v>
      </c>
      <c r="AR15" s="4">
        <f t="shared" si="0"/>
        <v>4090.9902766529949</v>
      </c>
    </row>
    <row r="16" spans="1:44" ht="15.75" thickBot="1" x14ac:dyDescent="0.3">
      <c r="A16" s="8" t="s">
        <v>13</v>
      </c>
      <c r="B16" s="4">
        <v>105431650.99999994</v>
      </c>
      <c r="C16" s="4">
        <v>11677729.000000002</v>
      </c>
      <c r="D16" s="4">
        <v>2939910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108371560.99999994</v>
      </c>
      <c r="M16" s="3">
        <f t="shared" si="1"/>
        <v>11677729.000000002</v>
      </c>
      <c r="N16" s="4">
        <f t="shared" ref="N16:N18" si="2">L16+M16</f>
        <v>120049289.99999994</v>
      </c>
      <c r="P16" s="8" t="s">
        <v>13</v>
      </c>
      <c r="Q16" s="4">
        <v>29738</v>
      </c>
      <c r="R16" s="4">
        <v>2174</v>
      </c>
      <c r="S16" s="4">
        <v>2146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31884</v>
      </c>
      <c r="AB16" s="3">
        <f t="shared" si="3"/>
        <v>2174</v>
      </c>
      <c r="AC16" s="4">
        <f t="shared" ref="AC16:AC18" si="4">AA16+AB16</f>
        <v>34058</v>
      </c>
      <c r="AE16" s="8" t="s">
        <v>13</v>
      </c>
      <c r="AF16" s="4">
        <f t="shared" ref="AF16:AF19" si="5">IFERROR(B16/Q16, "N.A.")</f>
        <v>3545.3510996031991</v>
      </c>
      <c r="AG16" s="4">
        <f t="shared" si="0"/>
        <v>5371.5404783808654</v>
      </c>
      <c r="AH16" s="4">
        <f t="shared" si="0"/>
        <v>1369.9487418452936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3398.9324112407458</v>
      </c>
      <c r="AQ16" s="3">
        <f t="shared" si="0"/>
        <v>5371.5404783808654</v>
      </c>
      <c r="AR16" s="4">
        <f t="shared" si="0"/>
        <v>3524.8484937459612</v>
      </c>
    </row>
    <row r="17" spans="1:44" ht="15.75" thickBot="1" x14ac:dyDescent="0.3">
      <c r="A17" s="8" t="s">
        <v>14</v>
      </c>
      <c r="B17" s="4">
        <v>539584180</v>
      </c>
      <c r="C17" s="4">
        <v>2559737966.9999967</v>
      </c>
      <c r="D17" s="4">
        <v>103911554.99999996</v>
      </c>
      <c r="E17" s="4">
        <v>34280310.000000007</v>
      </c>
      <c r="F17" s="4"/>
      <c r="G17" s="4">
        <v>246383739.99999994</v>
      </c>
      <c r="H17" s="4"/>
      <c r="I17" s="4">
        <v>191653670.00000015</v>
      </c>
      <c r="J17" s="4">
        <v>0</v>
      </c>
      <c r="K17" s="4"/>
      <c r="L17" s="3">
        <f t="shared" si="1"/>
        <v>643495735</v>
      </c>
      <c r="M17" s="3">
        <f t="shared" si="1"/>
        <v>3032055686.9999967</v>
      </c>
      <c r="N17" s="4">
        <f t="shared" si="2"/>
        <v>3675551421.9999967</v>
      </c>
      <c r="P17" s="8" t="s">
        <v>14</v>
      </c>
      <c r="Q17" s="4">
        <v>109562</v>
      </c>
      <c r="R17" s="4">
        <v>372408</v>
      </c>
      <c r="S17" s="4">
        <v>19778</v>
      </c>
      <c r="T17" s="4">
        <v>3198</v>
      </c>
      <c r="U17" s="4">
        <v>0</v>
      </c>
      <c r="V17" s="4">
        <v>20658</v>
      </c>
      <c r="W17" s="4">
        <v>0</v>
      </c>
      <c r="X17" s="4">
        <v>28132</v>
      </c>
      <c r="Y17" s="4">
        <v>11909</v>
      </c>
      <c r="Z17" s="4">
        <v>0</v>
      </c>
      <c r="AA17" s="3">
        <f t="shared" si="3"/>
        <v>141249</v>
      </c>
      <c r="AB17" s="3">
        <f t="shared" si="3"/>
        <v>424396</v>
      </c>
      <c r="AC17" s="4">
        <f t="shared" si="4"/>
        <v>565645</v>
      </c>
      <c r="AE17" s="8" t="s">
        <v>14</v>
      </c>
      <c r="AF17" s="4">
        <f t="shared" si="5"/>
        <v>4924.9208667238645</v>
      </c>
      <c r="AG17" s="4">
        <f t="shared" si="0"/>
        <v>6873.4773877037996</v>
      </c>
      <c r="AH17" s="4">
        <f t="shared" si="0"/>
        <v>5253.8959955506098</v>
      </c>
      <c r="AI17" s="4">
        <f t="shared" si="0"/>
        <v>10719.296435272048</v>
      </c>
      <c r="AJ17" s="4" t="str">
        <f t="shared" si="0"/>
        <v>N.A.</v>
      </c>
      <c r="AK17" s="4">
        <f t="shared" si="0"/>
        <v>11926.795430341754</v>
      </c>
      <c r="AL17" s="4" t="str">
        <f t="shared" si="0"/>
        <v>N.A.</v>
      </c>
      <c r="AM17" s="4">
        <f t="shared" si="0"/>
        <v>6812.6571164510224</v>
      </c>
      <c r="AN17" s="4">
        <f t="shared" si="0"/>
        <v>0</v>
      </c>
      <c r="AO17" s="4" t="str">
        <f t="shared" si="0"/>
        <v>N.A.</v>
      </c>
      <c r="AP17" s="4">
        <f t="shared" si="0"/>
        <v>4555.7542708266965</v>
      </c>
      <c r="AQ17" s="3">
        <f t="shared" si="0"/>
        <v>7144.4021314998181</v>
      </c>
      <c r="AR17" s="4">
        <f t="shared" si="0"/>
        <v>6497.9826958604717</v>
      </c>
    </row>
    <row r="18" spans="1:44" ht="15.75" thickBot="1" x14ac:dyDescent="0.3">
      <c r="A18" s="8" t="s">
        <v>15</v>
      </c>
      <c r="B18" s="4">
        <v>18037440</v>
      </c>
      <c r="C18" s="4"/>
      <c r="D18" s="4">
        <v>1299460</v>
      </c>
      <c r="E18" s="4"/>
      <c r="F18" s="4"/>
      <c r="G18" s="4">
        <v>6889935</v>
      </c>
      <c r="H18" s="4">
        <v>27001000</v>
      </c>
      <c r="I18" s="4"/>
      <c r="J18" s="4">
        <v>0</v>
      </c>
      <c r="K18" s="4"/>
      <c r="L18" s="3">
        <f t="shared" si="1"/>
        <v>46337900</v>
      </c>
      <c r="M18" s="3">
        <f t="shared" si="1"/>
        <v>6889935</v>
      </c>
      <c r="N18" s="4">
        <f t="shared" si="2"/>
        <v>53227835</v>
      </c>
      <c r="P18" s="8" t="s">
        <v>15</v>
      </c>
      <c r="Q18" s="4">
        <v>5756</v>
      </c>
      <c r="R18" s="4">
        <v>0</v>
      </c>
      <c r="S18" s="4">
        <v>1135</v>
      </c>
      <c r="T18" s="4">
        <v>0</v>
      </c>
      <c r="U18" s="4">
        <v>0</v>
      </c>
      <c r="V18" s="4">
        <v>2679</v>
      </c>
      <c r="W18" s="4">
        <v>31543</v>
      </c>
      <c r="X18" s="4">
        <v>0</v>
      </c>
      <c r="Y18" s="4">
        <v>11411</v>
      </c>
      <c r="Z18" s="4">
        <v>0</v>
      </c>
      <c r="AA18" s="3">
        <f t="shared" si="3"/>
        <v>49845</v>
      </c>
      <c r="AB18" s="3">
        <f t="shared" si="3"/>
        <v>2679</v>
      </c>
      <c r="AC18" s="4">
        <f t="shared" si="4"/>
        <v>52524</v>
      </c>
      <c r="AE18" s="8" t="s">
        <v>15</v>
      </c>
      <c r="AF18" s="4">
        <f t="shared" si="5"/>
        <v>3133.6761640027798</v>
      </c>
      <c r="AG18" s="4" t="str">
        <f t="shared" si="0"/>
        <v>N.A.</v>
      </c>
      <c r="AH18" s="4">
        <f t="shared" si="0"/>
        <v>1144.8986784140968</v>
      </c>
      <c r="AI18" s="4" t="str">
        <f t="shared" si="0"/>
        <v>N.A.</v>
      </c>
      <c r="AJ18" s="4" t="str">
        <f t="shared" si="0"/>
        <v>N.A.</v>
      </c>
      <c r="AK18" s="4">
        <f t="shared" si="0"/>
        <v>2571.8309070548712</v>
      </c>
      <c r="AL18" s="4">
        <f t="shared" si="0"/>
        <v>856.00608692895412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929.63988363928172</v>
      </c>
      <c r="AQ18" s="3">
        <f t="shared" si="0"/>
        <v>2571.8309070548712</v>
      </c>
      <c r="AR18" s="4">
        <f t="shared" si="0"/>
        <v>1013.4002551214683</v>
      </c>
    </row>
    <row r="19" spans="1:44" ht="15.75" thickBot="1" x14ac:dyDescent="0.3">
      <c r="A19" s="9" t="s">
        <v>16</v>
      </c>
      <c r="B19" s="4">
        <v>883215642.99999893</v>
      </c>
      <c r="C19" s="4">
        <v>2571415696.0000043</v>
      </c>
      <c r="D19" s="4">
        <v>185998624.99999994</v>
      </c>
      <c r="E19" s="4">
        <v>34280310.000000007</v>
      </c>
      <c r="F19" s="4">
        <v>77115280</v>
      </c>
      <c r="G19" s="4">
        <v>253273675</v>
      </c>
      <c r="H19" s="4">
        <v>434870731.99999976</v>
      </c>
      <c r="I19" s="4">
        <v>191653670.00000015</v>
      </c>
      <c r="J19" s="4">
        <v>0</v>
      </c>
      <c r="K19" s="4"/>
      <c r="L19" s="3"/>
      <c r="M19" s="3"/>
      <c r="N19" s="4"/>
      <c r="P19" s="9" t="s">
        <v>16</v>
      </c>
      <c r="Q19" s="4">
        <v>188282</v>
      </c>
      <c r="R19" s="4">
        <v>374582</v>
      </c>
      <c r="S19" s="4">
        <v>37491</v>
      </c>
      <c r="T19" s="4">
        <v>3198</v>
      </c>
      <c r="U19" s="4">
        <v>12069</v>
      </c>
      <c r="V19" s="4">
        <v>23337</v>
      </c>
      <c r="W19" s="4">
        <v>141614</v>
      </c>
      <c r="X19" s="4">
        <v>28132</v>
      </c>
      <c r="Y19" s="4">
        <v>34917</v>
      </c>
      <c r="Z19" s="4">
        <v>0</v>
      </c>
      <c r="AA19" s="3"/>
      <c r="AB19" s="3"/>
      <c r="AC19" s="4"/>
      <c r="AE19" s="9" t="s">
        <v>16</v>
      </c>
      <c r="AF19" s="4">
        <f t="shared" si="5"/>
        <v>4690.919169118657</v>
      </c>
      <c r="AG19" s="4">
        <f t="shared" si="0"/>
        <v>6864.7604423063685</v>
      </c>
      <c r="AH19" s="4">
        <f t="shared" si="0"/>
        <v>4961.1540102958024</v>
      </c>
      <c r="AI19" s="4">
        <f t="shared" si="0"/>
        <v>10719.296435272048</v>
      </c>
      <c r="AJ19" s="4">
        <f t="shared" si="0"/>
        <v>6389.5335156185265</v>
      </c>
      <c r="AK19" s="4">
        <f t="shared" si="0"/>
        <v>10852.880618759909</v>
      </c>
      <c r="AL19" s="4">
        <f t="shared" si="0"/>
        <v>3070.8173768130255</v>
      </c>
      <c r="AM19" s="4">
        <f t="shared" si="0"/>
        <v>6812.6571164510224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3454631339.0000033</v>
      </c>
      <c r="C20" s="39"/>
      <c r="D20" s="38">
        <f>D19+E19</f>
        <v>220278934.99999994</v>
      </c>
      <c r="E20" s="39"/>
      <c r="F20" s="38">
        <f>F19+G19</f>
        <v>330388955</v>
      </c>
      <c r="G20" s="39"/>
      <c r="H20" s="38">
        <f>H19+I19</f>
        <v>626524401.99999988</v>
      </c>
      <c r="I20" s="39"/>
      <c r="J20" s="38">
        <f>J19+K19</f>
        <v>0</v>
      </c>
      <c r="K20" s="39"/>
      <c r="L20" s="7"/>
      <c r="M20" s="2"/>
      <c r="N20" s="1">
        <f>B20+D20+F20+H20+J20</f>
        <v>4631823631.0000029</v>
      </c>
      <c r="P20" s="10" t="s">
        <v>0</v>
      </c>
      <c r="Q20" s="38">
        <f>Q19+R19</f>
        <v>562864</v>
      </c>
      <c r="R20" s="39"/>
      <c r="S20" s="38">
        <f>S19+T19</f>
        <v>40689</v>
      </c>
      <c r="T20" s="39"/>
      <c r="U20" s="38">
        <f>U19+V19</f>
        <v>35406</v>
      </c>
      <c r="V20" s="39"/>
      <c r="W20" s="38">
        <f>W19+X19</f>
        <v>169746</v>
      </c>
      <c r="X20" s="39"/>
      <c r="Y20" s="38">
        <f>Y19+Z19</f>
        <v>34917</v>
      </c>
      <c r="Z20" s="39"/>
      <c r="AA20" s="7"/>
      <c r="AB20" s="2"/>
      <c r="AC20" s="1">
        <f>Q20+S20+U20+W20+Y20</f>
        <v>843622</v>
      </c>
      <c r="AE20" s="10" t="s">
        <v>0</v>
      </c>
      <c r="AF20" s="19">
        <f>IFERROR(B20/Q20,"N.A.")</f>
        <v>6137.5951188919589</v>
      </c>
      <c r="AG20" s="20"/>
      <c r="AH20" s="19">
        <f>IFERROR(D20/S20,"N.A.")</f>
        <v>5413.7220133205519</v>
      </c>
      <c r="AI20" s="20"/>
      <c r="AJ20" s="19">
        <f>IFERROR(F20/U20,"N.A.")</f>
        <v>9331.439727729763</v>
      </c>
      <c r="AK20" s="20"/>
      <c r="AL20" s="19">
        <f>IFERROR(H20/W20,"N.A.")</f>
        <v>3690.9523759028189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5490.4016621188193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193772531.99999997</v>
      </c>
      <c r="C27" s="4"/>
      <c r="D27" s="4">
        <v>65828539.999999993</v>
      </c>
      <c r="E27" s="4"/>
      <c r="F27" s="4">
        <v>53380490</v>
      </c>
      <c r="G27" s="4"/>
      <c r="H27" s="4">
        <v>270892439.00000018</v>
      </c>
      <c r="I27" s="4"/>
      <c r="J27" s="4">
        <v>0</v>
      </c>
      <c r="K27" s="4"/>
      <c r="L27" s="3">
        <f>B27+D27+F27+H27+J27</f>
        <v>583874001.00000024</v>
      </c>
      <c r="M27" s="3">
        <f>C27+E27+G27+I27+K27</f>
        <v>0</v>
      </c>
      <c r="N27" s="4">
        <f>L27+M27</f>
        <v>583874001.00000024</v>
      </c>
      <c r="P27" s="8" t="s">
        <v>12</v>
      </c>
      <c r="Q27" s="4">
        <v>35452</v>
      </c>
      <c r="R27" s="4">
        <v>0</v>
      </c>
      <c r="S27" s="4">
        <v>11365</v>
      </c>
      <c r="T27" s="4">
        <v>0</v>
      </c>
      <c r="U27" s="4">
        <v>8891</v>
      </c>
      <c r="V27" s="4">
        <v>0</v>
      </c>
      <c r="W27" s="4">
        <v>60364</v>
      </c>
      <c r="X27" s="4">
        <v>0</v>
      </c>
      <c r="Y27" s="4">
        <v>3745</v>
      </c>
      <c r="Z27" s="4">
        <v>0</v>
      </c>
      <c r="AA27" s="3">
        <f>Q27+S27+U27+W27+Y27</f>
        <v>119817</v>
      </c>
      <c r="AB27" s="3">
        <f>R27+T27+V27+X27+Z27</f>
        <v>0</v>
      </c>
      <c r="AC27" s="4">
        <f>AA27+AB27</f>
        <v>119817</v>
      </c>
      <c r="AE27" s="8" t="s">
        <v>12</v>
      </c>
      <c r="AF27" s="4">
        <f>IFERROR(B27/Q27, "N.A.")</f>
        <v>5465.771522057993</v>
      </c>
      <c r="AG27" s="4" t="str">
        <f t="shared" ref="AG27:AR31" si="6">IFERROR(C27/R27, "N.A.")</f>
        <v>N.A.</v>
      </c>
      <c r="AH27" s="4">
        <f t="shared" si="6"/>
        <v>5792.2164540255162</v>
      </c>
      <c r="AI27" s="4" t="str">
        <f t="shared" si="6"/>
        <v>N.A.</v>
      </c>
      <c r="AJ27" s="4">
        <f t="shared" si="6"/>
        <v>6003.8792036891236</v>
      </c>
      <c r="AK27" s="4" t="str">
        <f t="shared" si="6"/>
        <v>N.A.</v>
      </c>
      <c r="AL27" s="4">
        <f t="shared" si="6"/>
        <v>4487.6489132595616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4873.0480733118029</v>
      </c>
      <c r="AQ27" s="3" t="str">
        <f t="shared" si="6"/>
        <v>N.A.</v>
      </c>
      <c r="AR27" s="4">
        <f t="shared" si="6"/>
        <v>4873.0480733118029</v>
      </c>
    </row>
    <row r="28" spans="1:44" ht="15.75" thickBot="1" x14ac:dyDescent="0.3">
      <c r="A28" s="8" t="s">
        <v>13</v>
      </c>
      <c r="B28" s="4">
        <v>18995055.000000004</v>
      </c>
      <c r="C28" s="4">
        <v>6366129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18995055.000000004</v>
      </c>
      <c r="M28" s="3">
        <f t="shared" si="7"/>
        <v>6366129</v>
      </c>
      <c r="N28" s="4">
        <f t="shared" ref="N28:N30" si="8">L28+M28</f>
        <v>25361184.000000004</v>
      </c>
      <c r="P28" s="8" t="s">
        <v>13</v>
      </c>
      <c r="Q28" s="4">
        <v>4652</v>
      </c>
      <c r="R28" s="4">
        <v>1176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4652</v>
      </c>
      <c r="AB28" s="3">
        <f t="shared" si="9"/>
        <v>1176</v>
      </c>
      <c r="AC28" s="4">
        <f t="shared" ref="AC28:AC30" si="10">AA28+AB28</f>
        <v>5828</v>
      </c>
      <c r="AE28" s="8" t="s">
        <v>13</v>
      </c>
      <c r="AF28" s="4">
        <f t="shared" ref="AF28:AF31" si="11">IFERROR(B28/Q28, "N.A.")</f>
        <v>4083.2018486672405</v>
      </c>
      <c r="AG28" s="4">
        <f t="shared" si="6"/>
        <v>5413.375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4083.2018486672405</v>
      </c>
      <c r="AQ28" s="3">
        <f t="shared" si="6"/>
        <v>5413.375</v>
      </c>
      <c r="AR28" s="4">
        <f t="shared" si="6"/>
        <v>4351.610157858614</v>
      </c>
    </row>
    <row r="29" spans="1:44" ht="15.75" thickBot="1" x14ac:dyDescent="0.3">
      <c r="A29" s="8" t="s">
        <v>14</v>
      </c>
      <c r="B29" s="4">
        <v>389282925.99999994</v>
      </c>
      <c r="C29" s="4">
        <v>1663935020.9999969</v>
      </c>
      <c r="D29" s="4">
        <v>73553605.000000015</v>
      </c>
      <c r="E29" s="4">
        <v>25861410.000000004</v>
      </c>
      <c r="F29" s="4"/>
      <c r="G29" s="4">
        <v>185207375.00000006</v>
      </c>
      <c r="H29" s="4"/>
      <c r="I29" s="4">
        <v>137563210</v>
      </c>
      <c r="J29" s="4">
        <v>0</v>
      </c>
      <c r="K29" s="4"/>
      <c r="L29" s="3">
        <f t="shared" si="7"/>
        <v>462836530.99999994</v>
      </c>
      <c r="M29" s="3">
        <f t="shared" si="7"/>
        <v>2012567015.9999969</v>
      </c>
      <c r="N29" s="4">
        <f t="shared" si="8"/>
        <v>2475403546.9999967</v>
      </c>
      <c r="P29" s="8" t="s">
        <v>14</v>
      </c>
      <c r="Q29" s="4">
        <v>70245</v>
      </c>
      <c r="R29" s="4">
        <v>233925</v>
      </c>
      <c r="S29" s="4">
        <v>13243</v>
      </c>
      <c r="T29" s="4">
        <v>2438</v>
      </c>
      <c r="U29" s="4">
        <v>0</v>
      </c>
      <c r="V29" s="4">
        <v>13920</v>
      </c>
      <c r="W29" s="4">
        <v>0</v>
      </c>
      <c r="X29" s="4">
        <v>18706</v>
      </c>
      <c r="Y29" s="4">
        <v>3924</v>
      </c>
      <c r="Z29" s="4">
        <v>0</v>
      </c>
      <c r="AA29" s="3">
        <f t="shared" si="9"/>
        <v>87412</v>
      </c>
      <c r="AB29" s="3">
        <f t="shared" si="9"/>
        <v>268989</v>
      </c>
      <c r="AC29" s="4">
        <f t="shared" si="10"/>
        <v>356401</v>
      </c>
      <c r="AE29" s="8" t="s">
        <v>14</v>
      </c>
      <c r="AF29" s="4">
        <f t="shared" si="11"/>
        <v>5541.788397750729</v>
      </c>
      <c r="AG29" s="4">
        <f t="shared" si="6"/>
        <v>7113.1132670727666</v>
      </c>
      <c r="AH29" s="4">
        <f t="shared" si="6"/>
        <v>5554.1497394850121</v>
      </c>
      <c r="AI29" s="4">
        <f t="shared" si="6"/>
        <v>10607.633305988516</v>
      </c>
      <c r="AJ29" s="4" t="str">
        <f t="shared" si="6"/>
        <v>N.A.</v>
      </c>
      <c r="AK29" s="4">
        <f t="shared" si="6"/>
        <v>13305.127514367821</v>
      </c>
      <c r="AL29" s="4" t="str">
        <f t="shared" si="6"/>
        <v>N.A.</v>
      </c>
      <c r="AM29" s="4">
        <f t="shared" si="6"/>
        <v>7353.9618304287396</v>
      </c>
      <c r="AN29" s="4">
        <f t="shared" si="6"/>
        <v>0</v>
      </c>
      <c r="AO29" s="4" t="str">
        <f t="shared" si="6"/>
        <v>N.A.</v>
      </c>
      <c r="AP29" s="4">
        <f t="shared" si="6"/>
        <v>5294.8854962705345</v>
      </c>
      <c r="AQ29" s="3">
        <f t="shared" si="6"/>
        <v>7481.9677235871986</v>
      </c>
      <c r="AR29" s="4">
        <f t="shared" si="6"/>
        <v>6945.5572431053688</v>
      </c>
    </row>
    <row r="30" spans="1:44" ht="15.75" thickBot="1" x14ac:dyDescent="0.3">
      <c r="A30" s="8" t="s">
        <v>15</v>
      </c>
      <c r="B30" s="4">
        <v>17351890</v>
      </c>
      <c r="C30" s="4"/>
      <c r="D30" s="4">
        <v>1191960</v>
      </c>
      <c r="E30" s="4"/>
      <c r="F30" s="4"/>
      <c r="G30" s="4">
        <v>6216668.9999999991</v>
      </c>
      <c r="H30" s="4">
        <v>25886260</v>
      </c>
      <c r="I30" s="4"/>
      <c r="J30" s="4">
        <v>0</v>
      </c>
      <c r="K30" s="4"/>
      <c r="L30" s="3">
        <f t="shared" si="7"/>
        <v>44430110</v>
      </c>
      <c r="M30" s="3">
        <f t="shared" si="7"/>
        <v>6216668.9999999991</v>
      </c>
      <c r="N30" s="4">
        <f t="shared" si="8"/>
        <v>50646779</v>
      </c>
      <c r="P30" s="8" t="s">
        <v>15</v>
      </c>
      <c r="Q30" s="4">
        <v>5415</v>
      </c>
      <c r="R30" s="4">
        <v>0</v>
      </c>
      <c r="S30" s="4">
        <v>885</v>
      </c>
      <c r="T30" s="4">
        <v>0</v>
      </c>
      <c r="U30" s="4">
        <v>0</v>
      </c>
      <c r="V30" s="4">
        <v>2477</v>
      </c>
      <c r="W30" s="4">
        <v>29554</v>
      </c>
      <c r="X30" s="4">
        <v>0</v>
      </c>
      <c r="Y30" s="4">
        <v>8921</v>
      </c>
      <c r="Z30" s="4">
        <v>0</v>
      </c>
      <c r="AA30" s="3">
        <f t="shared" si="9"/>
        <v>44775</v>
      </c>
      <c r="AB30" s="3">
        <f t="shared" si="9"/>
        <v>2477</v>
      </c>
      <c r="AC30" s="4">
        <f t="shared" si="10"/>
        <v>47252</v>
      </c>
      <c r="AE30" s="8" t="s">
        <v>15</v>
      </c>
      <c r="AF30" s="4">
        <f t="shared" si="11"/>
        <v>3204.4118190212371</v>
      </c>
      <c r="AG30" s="4" t="str">
        <f t="shared" si="6"/>
        <v>N.A.</v>
      </c>
      <c r="AH30" s="4">
        <f t="shared" si="6"/>
        <v>1346.8474576271187</v>
      </c>
      <c r="AI30" s="4" t="str">
        <f t="shared" si="6"/>
        <v>N.A.</v>
      </c>
      <c r="AJ30" s="4" t="str">
        <f t="shared" si="6"/>
        <v>N.A.</v>
      </c>
      <c r="AK30" s="4">
        <f t="shared" si="6"/>
        <v>2509.757367783609</v>
      </c>
      <c r="AL30" s="4">
        <f t="shared" si="6"/>
        <v>875.89700209785474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992.29726409826912</v>
      </c>
      <c r="AQ30" s="3">
        <f t="shared" si="6"/>
        <v>2509.757367783609</v>
      </c>
      <c r="AR30" s="4">
        <f t="shared" si="6"/>
        <v>1071.8441335816474</v>
      </c>
    </row>
    <row r="31" spans="1:44" ht="15.75" thickBot="1" x14ac:dyDescent="0.3">
      <c r="A31" s="9" t="s">
        <v>16</v>
      </c>
      <c r="B31" s="4">
        <v>619402403.00000012</v>
      </c>
      <c r="C31" s="4">
        <v>1670301149.9999971</v>
      </c>
      <c r="D31" s="4">
        <v>140574105</v>
      </c>
      <c r="E31" s="4">
        <v>25861410.000000004</v>
      </c>
      <c r="F31" s="4">
        <v>53380490</v>
      </c>
      <c r="G31" s="4">
        <v>191424043.99999997</v>
      </c>
      <c r="H31" s="4">
        <v>296778699.00000012</v>
      </c>
      <c r="I31" s="4">
        <v>137563210</v>
      </c>
      <c r="J31" s="4">
        <v>0</v>
      </c>
      <c r="K31" s="4"/>
      <c r="L31" s="3"/>
      <c r="M31" s="3"/>
      <c r="N31" s="4"/>
      <c r="P31" s="9" t="s">
        <v>16</v>
      </c>
      <c r="Q31" s="4">
        <v>115764</v>
      </c>
      <c r="R31" s="4">
        <v>235101</v>
      </c>
      <c r="S31" s="4">
        <v>25493</v>
      </c>
      <c r="T31" s="4">
        <v>2438</v>
      </c>
      <c r="U31" s="4">
        <v>8891</v>
      </c>
      <c r="V31" s="4">
        <v>16397</v>
      </c>
      <c r="W31" s="4">
        <v>89918</v>
      </c>
      <c r="X31" s="4">
        <v>18706</v>
      </c>
      <c r="Y31" s="4">
        <v>16590</v>
      </c>
      <c r="Z31" s="4">
        <v>0</v>
      </c>
      <c r="AA31" s="3"/>
      <c r="AB31" s="3"/>
      <c r="AC31" s="4"/>
      <c r="AE31" s="9" t="s">
        <v>16</v>
      </c>
      <c r="AF31" s="4">
        <f t="shared" si="11"/>
        <v>5350.5615130783326</v>
      </c>
      <c r="AG31" s="4">
        <f t="shared" si="6"/>
        <v>7104.6109969757554</v>
      </c>
      <c r="AH31" s="4">
        <f t="shared" si="6"/>
        <v>5514.2237084689914</v>
      </c>
      <c r="AI31" s="4">
        <f t="shared" si="6"/>
        <v>10607.633305988516</v>
      </c>
      <c r="AJ31" s="4">
        <f t="shared" si="6"/>
        <v>6003.8792036891236</v>
      </c>
      <c r="AK31" s="4">
        <f t="shared" si="6"/>
        <v>11674.333353662254</v>
      </c>
      <c r="AL31" s="4">
        <f t="shared" si="6"/>
        <v>3300.5482661980927</v>
      </c>
      <c r="AM31" s="4">
        <f t="shared" si="6"/>
        <v>7353.9618304287396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2289703552.9999971</v>
      </c>
      <c r="C32" s="39"/>
      <c r="D32" s="38">
        <f>D31+E31</f>
        <v>166435515</v>
      </c>
      <c r="E32" s="39"/>
      <c r="F32" s="38">
        <f>F31+G31</f>
        <v>244804533.99999997</v>
      </c>
      <c r="G32" s="39"/>
      <c r="H32" s="38">
        <f>H31+I31</f>
        <v>434341909.00000012</v>
      </c>
      <c r="I32" s="39"/>
      <c r="J32" s="38">
        <f>J31+K31</f>
        <v>0</v>
      </c>
      <c r="K32" s="39"/>
      <c r="L32" s="7"/>
      <c r="M32" s="2"/>
      <c r="N32" s="1">
        <f>B32+D32+F32+H32+J32</f>
        <v>3135285510.9999971</v>
      </c>
      <c r="P32" s="10" t="s">
        <v>0</v>
      </c>
      <c r="Q32" s="38">
        <f>Q31+R31</f>
        <v>350865</v>
      </c>
      <c r="R32" s="39"/>
      <c r="S32" s="38">
        <f>S31+T31</f>
        <v>27931</v>
      </c>
      <c r="T32" s="39"/>
      <c r="U32" s="38">
        <f>U31+V31</f>
        <v>25288</v>
      </c>
      <c r="V32" s="39"/>
      <c r="W32" s="38">
        <f>W31+X31</f>
        <v>108624</v>
      </c>
      <c r="X32" s="39"/>
      <c r="Y32" s="38">
        <f>Y31+Z31</f>
        <v>16590</v>
      </c>
      <c r="Z32" s="39"/>
      <c r="AA32" s="7"/>
      <c r="AB32" s="2"/>
      <c r="AC32" s="1">
        <f>Q32+S32+U32+W32+Y32</f>
        <v>529298</v>
      </c>
      <c r="AE32" s="10" t="s">
        <v>0</v>
      </c>
      <c r="AF32" s="19">
        <f>IFERROR(B32/Q32,"N.A.")</f>
        <v>6525.881900446032</v>
      </c>
      <c r="AG32" s="20"/>
      <c r="AH32" s="19">
        <f>IFERROR(D32/S32,"N.A.")</f>
        <v>5958.8097454441304</v>
      </c>
      <c r="AI32" s="20"/>
      <c r="AJ32" s="19">
        <f>IFERROR(F32/U32,"N.A.")</f>
        <v>9680.660155014235</v>
      </c>
      <c r="AK32" s="20"/>
      <c r="AL32" s="19">
        <f>IFERROR(H32/W32,"N.A.")</f>
        <v>3998.5814276771257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5923.4788550117273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26389839.999999996</v>
      </c>
      <c r="C39" s="4"/>
      <c r="D39" s="4">
        <v>12019160.000000002</v>
      </c>
      <c r="E39" s="4"/>
      <c r="F39" s="4">
        <v>23734790</v>
      </c>
      <c r="G39" s="4"/>
      <c r="H39" s="4">
        <v>136977293</v>
      </c>
      <c r="I39" s="4"/>
      <c r="J39" s="4">
        <v>0</v>
      </c>
      <c r="K39" s="4"/>
      <c r="L39" s="3">
        <f>B39+D39+F39+H39+J39</f>
        <v>199121083</v>
      </c>
      <c r="M39" s="3">
        <f>C39+E39+G39+I39+K39</f>
        <v>0</v>
      </c>
      <c r="N39" s="4">
        <f>L39+M39</f>
        <v>199121083</v>
      </c>
      <c r="P39" s="8" t="s">
        <v>12</v>
      </c>
      <c r="Q39" s="4">
        <v>7774</v>
      </c>
      <c r="R39" s="4">
        <v>0</v>
      </c>
      <c r="S39" s="4">
        <v>3067</v>
      </c>
      <c r="T39" s="4">
        <v>0</v>
      </c>
      <c r="U39" s="4">
        <v>3178</v>
      </c>
      <c r="V39" s="4">
        <v>0</v>
      </c>
      <c r="W39" s="4">
        <v>49707</v>
      </c>
      <c r="X39" s="4">
        <v>0</v>
      </c>
      <c r="Y39" s="4">
        <v>7852</v>
      </c>
      <c r="Z39" s="4">
        <v>0</v>
      </c>
      <c r="AA39" s="3">
        <f>Q39+S39+U39+W39+Y39</f>
        <v>71578</v>
      </c>
      <c r="AB39" s="3">
        <f>R39+T39+V39+X39+Z39</f>
        <v>0</v>
      </c>
      <c r="AC39" s="4">
        <f>AA39+AB39</f>
        <v>71578</v>
      </c>
      <c r="AE39" s="8" t="s">
        <v>12</v>
      </c>
      <c r="AF39" s="4">
        <f>IFERROR(B39/Q39, "N.A.")</f>
        <v>3394.6282480061741</v>
      </c>
      <c r="AG39" s="4" t="str">
        <f t="shared" ref="AG39:AR43" si="12">IFERROR(C39/R39, "N.A.")</f>
        <v>N.A.</v>
      </c>
      <c r="AH39" s="4">
        <f t="shared" si="12"/>
        <v>3918.8653407238348</v>
      </c>
      <c r="AI39" s="4" t="str">
        <f t="shared" si="12"/>
        <v>N.A.</v>
      </c>
      <c r="AJ39" s="4">
        <f t="shared" si="12"/>
        <v>7468.4675896790432</v>
      </c>
      <c r="AK39" s="4" t="str">
        <f t="shared" si="12"/>
        <v>N.A.</v>
      </c>
      <c r="AL39" s="4">
        <f t="shared" si="12"/>
        <v>2755.694228177118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2781.8754784989801</v>
      </c>
      <c r="AQ39" s="3" t="str">
        <f t="shared" si="12"/>
        <v>N.A.</v>
      </c>
      <c r="AR39" s="4">
        <f t="shared" si="12"/>
        <v>2781.8754784989801</v>
      </c>
    </row>
    <row r="40" spans="1:44" ht="15.75" thickBot="1" x14ac:dyDescent="0.3">
      <c r="A40" s="8" t="s">
        <v>13</v>
      </c>
      <c r="B40" s="4">
        <v>86436596.00000003</v>
      </c>
      <c r="C40" s="4">
        <v>5311600</v>
      </c>
      <c r="D40" s="4">
        <v>2939910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89376506.00000003</v>
      </c>
      <c r="M40" s="3">
        <f t="shared" si="13"/>
        <v>5311600</v>
      </c>
      <c r="N40" s="4">
        <f t="shared" ref="N40:N42" si="14">L40+M40</f>
        <v>94688106.00000003</v>
      </c>
      <c r="P40" s="8" t="s">
        <v>13</v>
      </c>
      <c r="Q40" s="4">
        <v>25086</v>
      </c>
      <c r="R40" s="4">
        <v>998</v>
      </c>
      <c r="S40" s="4">
        <v>2146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27232</v>
      </c>
      <c r="AB40" s="3">
        <f t="shared" si="15"/>
        <v>998</v>
      </c>
      <c r="AC40" s="4">
        <f t="shared" ref="AC40:AC42" si="16">AA40+AB40</f>
        <v>28230</v>
      </c>
      <c r="AE40" s="8" t="s">
        <v>13</v>
      </c>
      <c r="AF40" s="4">
        <f t="shared" ref="AF40:AF43" si="17">IFERROR(B40/Q40, "N.A.")</f>
        <v>3445.6109383720013</v>
      </c>
      <c r="AG40" s="4">
        <f t="shared" si="12"/>
        <v>5322.2444889779563</v>
      </c>
      <c r="AH40" s="4">
        <f t="shared" si="12"/>
        <v>1369.9487418452936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3282.0397326674511</v>
      </c>
      <c r="AQ40" s="3">
        <f t="shared" si="12"/>
        <v>5322.2444889779563</v>
      </c>
      <c r="AR40" s="4">
        <f t="shared" si="12"/>
        <v>3354.1659936238057</v>
      </c>
    </row>
    <row r="41" spans="1:44" ht="15.75" thickBot="1" x14ac:dyDescent="0.3">
      <c r="A41" s="8" t="s">
        <v>14</v>
      </c>
      <c r="B41" s="4">
        <v>150301253.99999997</v>
      </c>
      <c r="C41" s="4">
        <v>895802946.00000083</v>
      </c>
      <c r="D41" s="4">
        <v>30357949.999999996</v>
      </c>
      <c r="E41" s="4">
        <v>8418899.9999999981</v>
      </c>
      <c r="F41" s="4"/>
      <c r="G41" s="4">
        <v>61176365.000000007</v>
      </c>
      <c r="H41" s="4"/>
      <c r="I41" s="4">
        <v>54090459.999999985</v>
      </c>
      <c r="J41" s="4">
        <v>0</v>
      </c>
      <c r="K41" s="4"/>
      <c r="L41" s="3">
        <f t="shared" si="13"/>
        <v>180659203.99999997</v>
      </c>
      <c r="M41" s="3">
        <f t="shared" si="13"/>
        <v>1019488671.0000008</v>
      </c>
      <c r="N41" s="4">
        <f t="shared" si="14"/>
        <v>1200147875.0000007</v>
      </c>
      <c r="P41" s="8" t="s">
        <v>14</v>
      </c>
      <c r="Q41" s="4">
        <v>39317</v>
      </c>
      <c r="R41" s="4">
        <v>138483</v>
      </c>
      <c r="S41" s="4">
        <v>6535</v>
      </c>
      <c r="T41" s="4">
        <v>760</v>
      </c>
      <c r="U41" s="4">
        <v>0</v>
      </c>
      <c r="V41" s="4">
        <v>6738</v>
      </c>
      <c r="W41" s="4">
        <v>0</v>
      </c>
      <c r="X41" s="4">
        <v>9426</v>
      </c>
      <c r="Y41" s="4">
        <v>7985</v>
      </c>
      <c r="Z41" s="4">
        <v>0</v>
      </c>
      <c r="AA41" s="3">
        <f t="shared" si="15"/>
        <v>53837</v>
      </c>
      <c r="AB41" s="3">
        <f t="shared" si="15"/>
        <v>155407</v>
      </c>
      <c r="AC41" s="4">
        <f t="shared" si="16"/>
        <v>209244</v>
      </c>
      <c r="AE41" s="8" t="s">
        <v>14</v>
      </c>
      <c r="AF41" s="4">
        <f t="shared" si="17"/>
        <v>3822.8057583233708</v>
      </c>
      <c r="AG41" s="4">
        <f t="shared" si="12"/>
        <v>6468.6852971122871</v>
      </c>
      <c r="AH41" s="4">
        <f t="shared" si="12"/>
        <v>4645.4399387911244</v>
      </c>
      <c r="AI41" s="4">
        <f t="shared" si="12"/>
        <v>11077.499999999998</v>
      </c>
      <c r="AJ41" s="4" t="str">
        <f t="shared" si="12"/>
        <v>N.A.</v>
      </c>
      <c r="AK41" s="4">
        <f t="shared" si="12"/>
        <v>9079.3061739388559</v>
      </c>
      <c r="AL41" s="4" t="str">
        <f t="shared" si="12"/>
        <v>N.A.</v>
      </c>
      <c r="AM41" s="4">
        <f t="shared" si="12"/>
        <v>5738.4319966051335</v>
      </c>
      <c r="AN41" s="4">
        <f t="shared" si="12"/>
        <v>0</v>
      </c>
      <c r="AO41" s="4" t="str">
        <f t="shared" si="12"/>
        <v>N.A.</v>
      </c>
      <c r="AP41" s="4">
        <f t="shared" si="12"/>
        <v>3355.6699667514899</v>
      </c>
      <c r="AQ41" s="3">
        <f t="shared" si="12"/>
        <v>6560.1206573706513</v>
      </c>
      <c r="AR41" s="4">
        <f t="shared" si="12"/>
        <v>5735.6381783946053</v>
      </c>
    </row>
    <row r="42" spans="1:44" ht="15.75" thickBot="1" x14ac:dyDescent="0.3">
      <c r="A42" s="8" t="s">
        <v>15</v>
      </c>
      <c r="B42" s="4">
        <v>685550</v>
      </c>
      <c r="C42" s="4"/>
      <c r="D42" s="4">
        <v>107500</v>
      </c>
      <c r="E42" s="4"/>
      <c r="F42" s="4"/>
      <c r="G42" s="4">
        <v>673266</v>
      </c>
      <c r="H42" s="4">
        <v>1114740.0000000002</v>
      </c>
      <c r="I42" s="4"/>
      <c r="J42" s="4">
        <v>0</v>
      </c>
      <c r="K42" s="4"/>
      <c r="L42" s="3">
        <f t="shared" si="13"/>
        <v>1907790.0000000002</v>
      </c>
      <c r="M42" s="3">
        <f t="shared" si="13"/>
        <v>673266</v>
      </c>
      <c r="N42" s="4">
        <f t="shared" si="14"/>
        <v>2581056</v>
      </c>
      <c r="P42" s="8" t="s">
        <v>15</v>
      </c>
      <c r="Q42" s="4">
        <v>341</v>
      </c>
      <c r="R42" s="4">
        <v>0</v>
      </c>
      <c r="S42" s="4">
        <v>250</v>
      </c>
      <c r="T42" s="4">
        <v>0</v>
      </c>
      <c r="U42" s="4">
        <v>0</v>
      </c>
      <c r="V42" s="4">
        <v>202</v>
      </c>
      <c r="W42" s="4">
        <v>1989</v>
      </c>
      <c r="X42" s="4">
        <v>0</v>
      </c>
      <c r="Y42" s="4">
        <v>2490</v>
      </c>
      <c r="Z42" s="4">
        <v>0</v>
      </c>
      <c r="AA42" s="3">
        <f t="shared" si="15"/>
        <v>5070</v>
      </c>
      <c r="AB42" s="3">
        <f t="shared" si="15"/>
        <v>202</v>
      </c>
      <c r="AC42" s="4">
        <f t="shared" si="16"/>
        <v>5272</v>
      </c>
      <c r="AE42" s="8" t="s">
        <v>15</v>
      </c>
      <c r="AF42" s="4">
        <f t="shared" si="17"/>
        <v>2010.4105571847508</v>
      </c>
      <c r="AG42" s="4" t="str">
        <f t="shared" si="12"/>
        <v>N.A.</v>
      </c>
      <c r="AH42" s="4">
        <f t="shared" si="12"/>
        <v>430</v>
      </c>
      <c r="AI42" s="4" t="str">
        <f t="shared" si="12"/>
        <v>N.A.</v>
      </c>
      <c r="AJ42" s="4" t="str">
        <f t="shared" si="12"/>
        <v>N.A.</v>
      </c>
      <c r="AK42" s="4">
        <f t="shared" si="12"/>
        <v>3333</v>
      </c>
      <c r="AL42" s="4">
        <f t="shared" si="12"/>
        <v>560.45248868778287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376.28994082840239</v>
      </c>
      <c r="AQ42" s="3">
        <f t="shared" si="12"/>
        <v>3333</v>
      </c>
      <c r="AR42" s="4">
        <f t="shared" si="12"/>
        <v>489.57814871016694</v>
      </c>
    </row>
    <row r="43" spans="1:44" ht="15.75" thickBot="1" x14ac:dyDescent="0.3">
      <c r="A43" s="9" t="s">
        <v>16</v>
      </c>
      <c r="B43" s="4">
        <v>263813239.99999997</v>
      </c>
      <c r="C43" s="4">
        <v>901114546.00000048</v>
      </c>
      <c r="D43" s="4">
        <v>45424520.000000007</v>
      </c>
      <c r="E43" s="4">
        <v>8418899.9999999981</v>
      </c>
      <c r="F43" s="4">
        <v>23734790</v>
      </c>
      <c r="G43" s="4">
        <v>61849631</v>
      </c>
      <c r="H43" s="4">
        <v>138092033.00000003</v>
      </c>
      <c r="I43" s="4">
        <v>54090459.999999985</v>
      </c>
      <c r="J43" s="4">
        <v>0</v>
      </c>
      <c r="K43" s="4"/>
      <c r="L43" s="3"/>
      <c r="M43" s="3"/>
      <c r="N43" s="4"/>
      <c r="P43" s="9" t="s">
        <v>16</v>
      </c>
      <c r="Q43" s="4">
        <v>72518</v>
      </c>
      <c r="R43" s="4">
        <v>139481</v>
      </c>
      <c r="S43" s="4">
        <v>11998</v>
      </c>
      <c r="T43" s="4">
        <v>760</v>
      </c>
      <c r="U43" s="4">
        <v>3178</v>
      </c>
      <c r="V43" s="4">
        <v>6940</v>
      </c>
      <c r="W43" s="4">
        <v>51696</v>
      </c>
      <c r="X43" s="4">
        <v>9426</v>
      </c>
      <c r="Y43" s="4">
        <v>18327</v>
      </c>
      <c r="Z43" s="4">
        <v>0</v>
      </c>
      <c r="AA43" s="3"/>
      <c r="AB43" s="3"/>
      <c r="AC43" s="4"/>
      <c r="AE43" s="9" t="s">
        <v>16</v>
      </c>
      <c r="AF43" s="4">
        <f t="shared" si="17"/>
        <v>3637.900107559502</v>
      </c>
      <c r="AG43" s="4">
        <f t="shared" si="12"/>
        <v>6460.482402621149</v>
      </c>
      <c r="AH43" s="4">
        <f t="shared" si="12"/>
        <v>3786.0076679446579</v>
      </c>
      <c r="AI43" s="4">
        <f t="shared" si="12"/>
        <v>11077.499999999998</v>
      </c>
      <c r="AJ43" s="4">
        <f t="shared" si="12"/>
        <v>7468.4675896790432</v>
      </c>
      <c r="AK43" s="4">
        <f t="shared" si="12"/>
        <v>8912.0505763688761</v>
      </c>
      <c r="AL43" s="4">
        <f t="shared" si="12"/>
        <v>2671.2324551222537</v>
      </c>
      <c r="AM43" s="4">
        <f t="shared" si="12"/>
        <v>5738.4319966051335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1164927786.0000005</v>
      </c>
      <c r="C44" s="39"/>
      <c r="D44" s="38">
        <f>D43+E43</f>
        <v>53843420.000000007</v>
      </c>
      <c r="E44" s="39"/>
      <c r="F44" s="38">
        <f>F43+G43</f>
        <v>85584421</v>
      </c>
      <c r="G44" s="39"/>
      <c r="H44" s="38">
        <f>H43+I43</f>
        <v>192182493</v>
      </c>
      <c r="I44" s="39"/>
      <c r="J44" s="38">
        <f>J43+K43</f>
        <v>0</v>
      </c>
      <c r="K44" s="39"/>
      <c r="L44" s="7"/>
      <c r="M44" s="2"/>
      <c r="N44" s="1">
        <f>B44+D44+F44+H44+J44</f>
        <v>1496538120.0000005</v>
      </c>
      <c r="P44" s="10" t="s">
        <v>0</v>
      </c>
      <c r="Q44" s="38">
        <f>Q43+R43</f>
        <v>211999</v>
      </c>
      <c r="R44" s="39"/>
      <c r="S44" s="38">
        <f>S43+T43</f>
        <v>12758</v>
      </c>
      <c r="T44" s="39"/>
      <c r="U44" s="38">
        <f>U43+V43</f>
        <v>10118</v>
      </c>
      <c r="V44" s="39"/>
      <c r="W44" s="38">
        <f>W43+X43</f>
        <v>61122</v>
      </c>
      <c r="X44" s="39"/>
      <c r="Y44" s="38">
        <f>Y43+Z43</f>
        <v>18327</v>
      </c>
      <c r="Z44" s="39"/>
      <c r="AA44" s="7"/>
      <c r="AB44" s="2"/>
      <c r="AC44" s="1">
        <f>Q44+S44+U44+W44+Y44</f>
        <v>314324</v>
      </c>
      <c r="AE44" s="10" t="s">
        <v>0</v>
      </c>
      <c r="AF44" s="19">
        <f>IFERROR(B44/Q44,"N.A.")</f>
        <v>5494.9683064542778</v>
      </c>
      <c r="AG44" s="20"/>
      <c r="AH44" s="19">
        <f>IFERROR(D44/S44,"N.A.")</f>
        <v>4220.3652610126983</v>
      </c>
      <c r="AI44" s="20"/>
      <c r="AJ44" s="19">
        <f>IFERROR(F44/U44,"N.A.")</f>
        <v>8458.6302628978065</v>
      </c>
      <c r="AK44" s="20"/>
      <c r="AL44" s="19">
        <f>IFERROR(H44/W44,"N.A.")</f>
        <v>3144.2441837636202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4761.1322075310845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